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929900-G.SMB\Downloads\valentina\"/>
    </mc:Choice>
  </mc:AlternateContent>
  <bookViews>
    <workbookView xWindow="360" yWindow="315" windowWidth="14940" windowHeight="7875" activeTab="4"/>
  </bookViews>
  <sheets>
    <sheet name="codigos" sheetId="8" r:id="rId1"/>
    <sheet name="Gráfico3D" sheetId="10" r:id="rId2"/>
    <sheet name="TDCompras" sheetId="9" r:id="rId3"/>
    <sheet name="compras" sheetId="7" r:id="rId4"/>
    <sheet name="STcompras" sheetId="11" r:id="rId5"/>
  </sheets>
  <definedNames>
    <definedName name="TCategorias">codigos!$A$6:$C$9</definedName>
    <definedName name="TProductos">codigos!$A$1:$C$4</definedName>
  </definedNames>
  <calcPr calcId="162913"/>
  <pivotCaches>
    <pivotCache cacheId="11" r:id="rId6"/>
  </pivotCaches>
</workbook>
</file>

<file path=xl/calcChain.xml><?xml version="1.0" encoding="utf-8"?>
<calcChain xmlns="http://schemas.openxmlformats.org/spreadsheetml/2006/main">
  <c r="K23" i="11" l="1"/>
  <c r="P7" i="11"/>
  <c r="O7" i="11"/>
  <c r="N7" i="11"/>
  <c r="H7" i="11"/>
  <c r="K7" i="11" s="1"/>
  <c r="G7" i="11"/>
  <c r="E7" i="11"/>
  <c r="C7" i="11"/>
  <c r="P19" i="11"/>
  <c r="P20" i="11" s="1"/>
  <c r="O19" i="11"/>
  <c r="N19" i="11"/>
  <c r="H19" i="11"/>
  <c r="K19" i="11" s="1"/>
  <c r="K20" i="11" s="1"/>
  <c r="G19" i="11"/>
  <c r="E19" i="11"/>
  <c r="C19" i="11"/>
  <c r="P13" i="11"/>
  <c r="P14" i="11" s="1"/>
  <c r="O13" i="11"/>
  <c r="N13" i="11"/>
  <c r="H13" i="11"/>
  <c r="K13" i="11" s="1"/>
  <c r="K14" i="11" s="1"/>
  <c r="G13" i="11"/>
  <c r="E13" i="11"/>
  <c r="C13" i="11"/>
  <c r="P6" i="11"/>
  <c r="O6" i="11"/>
  <c r="N6" i="11"/>
  <c r="H6" i="11"/>
  <c r="K6" i="11" s="1"/>
  <c r="L6" i="11" s="1"/>
  <c r="G6" i="11"/>
  <c r="E6" i="11"/>
  <c r="C6" i="11"/>
  <c r="P16" i="11"/>
  <c r="O16" i="11"/>
  <c r="N16" i="11"/>
  <c r="H16" i="11"/>
  <c r="K16" i="11" s="1"/>
  <c r="L16" i="11" s="1"/>
  <c r="G16" i="11"/>
  <c r="E16" i="11"/>
  <c r="C16" i="11"/>
  <c r="P10" i="11"/>
  <c r="P12" i="11" s="1"/>
  <c r="O10" i="11"/>
  <c r="N10" i="11"/>
  <c r="H10" i="11"/>
  <c r="K10" i="11" s="1"/>
  <c r="K12" i="11" s="1"/>
  <c r="G10" i="11"/>
  <c r="E10" i="11"/>
  <c r="C10" i="11"/>
  <c r="P4" i="11"/>
  <c r="O4" i="11"/>
  <c r="N4" i="11"/>
  <c r="H4" i="11"/>
  <c r="K4" i="11" s="1"/>
  <c r="G4" i="11"/>
  <c r="E4" i="11"/>
  <c r="C4" i="11"/>
  <c r="P21" i="11"/>
  <c r="O21" i="11"/>
  <c r="N21" i="11"/>
  <c r="H21" i="11"/>
  <c r="K21" i="11" s="1"/>
  <c r="L21" i="11" s="1"/>
  <c r="G21" i="11"/>
  <c r="E21" i="11"/>
  <c r="C21" i="11"/>
  <c r="P15" i="11"/>
  <c r="P17" i="11" s="1"/>
  <c r="O15" i="11"/>
  <c r="N15" i="11"/>
  <c r="H15" i="11"/>
  <c r="K15" i="11" s="1"/>
  <c r="K17" i="11" s="1"/>
  <c r="G15" i="11"/>
  <c r="E15" i="11"/>
  <c r="C15" i="11"/>
  <c r="P22" i="11"/>
  <c r="O22" i="11"/>
  <c r="N22" i="11"/>
  <c r="H22" i="11"/>
  <c r="K22" i="11" s="1"/>
  <c r="G22" i="11"/>
  <c r="E22" i="11"/>
  <c r="C22" i="11"/>
  <c r="P3" i="11"/>
  <c r="P5" i="11" s="1"/>
  <c r="O3" i="11"/>
  <c r="N3" i="11"/>
  <c r="H3" i="11"/>
  <c r="K3" i="11" s="1"/>
  <c r="G3" i="11"/>
  <c r="E3" i="11"/>
  <c r="C3" i="11"/>
  <c r="P4" i="7"/>
  <c r="P5" i="7"/>
  <c r="P6" i="7"/>
  <c r="P7" i="7"/>
  <c r="P8" i="7"/>
  <c r="P9" i="7"/>
  <c r="P10" i="7"/>
  <c r="P11" i="7"/>
  <c r="P12" i="7"/>
  <c r="P13" i="7"/>
  <c r="P3" i="7"/>
  <c r="O4" i="7"/>
  <c r="O5" i="7"/>
  <c r="O6" i="7"/>
  <c r="O7" i="7"/>
  <c r="O8" i="7"/>
  <c r="O9" i="7"/>
  <c r="O10" i="7"/>
  <c r="O11" i="7"/>
  <c r="O12" i="7"/>
  <c r="O13" i="7"/>
  <c r="O3" i="7"/>
  <c r="H3" i="7"/>
  <c r="P23" i="11" l="1"/>
  <c r="P11" i="11"/>
  <c r="P8" i="11"/>
  <c r="K8" i="11"/>
  <c r="K11" i="11"/>
  <c r="K5" i="11"/>
  <c r="K9" i="11" s="1"/>
  <c r="K24" i="11"/>
  <c r="P18" i="11"/>
  <c r="P24" i="11"/>
  <c r="K18" i="11"/>
  <c r="P9" i="11"/>
  <c r="C29" i="11"/>
  <c r="C31" i="11"/>
  <c r="C28" i="11"/>
  <c r="C30" i="11"/>
  <c r="J22" i="11"/>
  <c r="J15" i="11"/>
  <c r="M15" i="11" s="1"/>
  <c r="J21" i="11"/>
  <c r="M21" i="11" s="1"/>
  <c r="J4" i="11"/>
  <c r="M4" i="11" s="1"/>
  <c r="J10" i="11"/>
  <c r="M10" i="11" s="1"/>
  <c r="J16" i="11"/>
  <c r="M16" i="11" s="1"/>
  <c r="J6" i="11"/>
  <c r="M6" i="11" s="1"/>
  <c r="J13" i="11"/>
  <c r="M13" i="11" s="1"/>
  <c r="J19" i="11"/>
  <c r="M19" i="11" s="1"/>
  <c r="J7" i="11"/>
  <c r="M7" i="11" s="1"/>
  <c r="M22" i="11"/>
  <c r="J3" i="11"/>
  <c r="M3" i="11" s="1"/>
  <c r="N4" i="7"/>
  <c r="N5" i="7"/>
  <c r="N6" i="7"/>
  <c r="N7" i="7"/>
  <c r="N8" i="7"/>
  <c r="N9" i="7"/>
  <c r="N10" i="7"/>
  <c r="N11" i="7"/>
  <c r="N12" i="7"/>
  <c r="N13" i="7"/>
  <c r="N3" i="7"/>
  <c r="H4" i="7"/>
  <c r="K4" i="7" s="1"/>
  <c r="H5" i="7"/>
  <c r="K5" i="7" s="1"/>
  <c r="H6" i="7"/>
  <c r="K6" i="7" s="1"/>
  <c r="L6" i="7" s="1"/>
  <c r="H7" i="7"/>
  <c r="K7" i="7" s="1"/>
  <c r="H8" i="7"/>
  <c r="K8" i="7" s="1"/>
  <c r="H9" i="7"/>
  <c r="K9" i="7" s="1"/>
  <c r="L9" i="7" s="1"/>
  <c r="H10" i="7"/>
  <c r="K10" i="7" s="1"/>
  <c r="L10" i="7" s="1"/>
  <c r="H11" i="7"/>
  <c r="K11" i="7" s="1"/>
  <c r="H12" i="7"/>
  <c r="K12" i="7" s="1"/>
  <c r="H13" i="7"/>
  <c r="K13" i="7" s="1"/>
  <c r="E4" i="7"/>
  <c r="J4" i="7" s="1"/>
  <c r="M4" i="7" s="1"/>
  <c r="E5" i="7"/>
  <c r="E6" i="7"/>
  <c r="J6" i="7" s="1"/>
  <c r="M6" i="7" s="1"/>
  <c r="E7" i="7"/>
  <c r="E8" i="7"/>
  <c r="J8" i="7" s="1"/>
  <c r="M8" i="7" s="1"/>
  <c r="E9" i="7"/>
  <c r="E10" i="7"/>
  <c r="J10" i="7" s="1"/>
  <c r="M10" i="7" s="1"/>
  <c r="E11" i="7"/>
  <c r="E12" i="7"/>
  <c r="J12" i="7" s="1"/>
  <c r="M12" i="7" s="1"/>
  <c r="E13" i="7"/>
  <c r="K3" i="7"/>
  <c r="C4" i="7"/>
  <c r="C5" i="7"/>
  <c r="C6" i="7"/>
  <c r="C7" i="7"/>
  <c r="C8" i="7"/>
  <c r="C9" i="7"/>
  <c r="C10" i="7"/>
  <c r="C11" i="7"/>
  <c r="C12" i="7"/>
  <c r="C13" i="7"/>
  <c r="G4" i="7"/>
  <c r="G5" i="7"/>
  <c r="G6" i="7"/>
  <c r="G7" i="7"/>
  <c r="G8" i="7"/>
  <c r="G9" i="7"/>
  <c r="G10" i="7"/>
  <c r="G11" i="7"/>
  <c r="G12" i="7"/>
  <c r="G13" i="7"/>
  <c r="G3" i="7"/>
  <c r="E3" i="7"/>
  <c r="C3" i="7"/>
  <c r="K25" i="11" l="1"/>
  <c r="P25" i="11"/>
  <c r="K26" i="11"/>
  <c r="L7" i="11" s="1"/>
  <c r="C18" i="7"/>
  <c r="C19" i="7"/>
  <c r="J3" i="7"/>
  <c r="M3" i="7" s="1"/>
  <c r="C16" i="7"/>
  <c r="C17" i="7"/>
  <c r="J13" i="7"/>
  <c r="M13" i="7" s="1"/>
  <c r="J11" i="7"/>
  <c r="M11" i="7" s="1"/>
  <c r="J9" i="7"/>
  <c r="M9" i="7" s="1"/>
  <c r="J7" i="7"/>
  <c r="M7" i="7" s="1"/>
  <c r="J5" i="7"/>
  <c r="M5" i="7" s="1"/>
  <c r="K14" i="7"/>
  <c r="L22" i="11" l="1"/>
  <c r="L15" i="11"/>
  <c r="L19" i="11"/>
  <c r="L13" i="11"/>
  <c r="L10" i="11"/>
  <c r="L3" i="11"/>
  <c r="L4" i="11"/>
  <c r="L4" i="7"/>
  <c r="L8" i="7"/>
  <c r="L12" i="7"/>
  <c r="L3" i="7"/>
  <c r="L5" i="7"/>
  <c r="L7" i="7"/>
  <c r="L11" i="7"/>
  <c r="L13" i="7"/>
</calcChain>
</file>

<file path=xl/sharedStrings.xml><?xml version="1.0" encoding="utf-8"?>
<sst xmlns="http://schemas.openxmlformats.org/spreadsheetml/2006/main" count="94" uniqueCount="45">
  <si>
    <t>Precio</t>
  </si>
  <si>
    <t>Código Producto</t>
  </si>
  <si>
    <t>Precio Unitario</t>
  </si>
  <si>
    <t>PRODUCTO A</t>
  </si>
  <si>
    <t>PRODUCTO B</t>
  </si>
  <si>
    <t>PRODUCTO C</t>
  </si>
  <si>
    <t>Descripción Producto</t>
  </si>
  <si>
    <t>Código Categoría</t>
  </si>
  <si>
    <t>Descripción Categoría</t>
  </si>
  <si>
    <t>CATEGORIA 1</t>
  </si>
  <si>
    <t>CATEGORIA 2</t>
  </si>
  <si>
    <t>CATEGORIA 3</t>
  </si>
  <si>
    <t>Indicador</t>
  </si>
  <si>
    <t>Año</t>
  </si>
  <si>
    <t>Total</t>
  </si>
  <si>
    <t>Unidades Compradas</t>
  </si>
  <si>
    <t>Aplica Descuento?</t>
  </si>
  <si>
    <t>TOTAL PRODUCTO A</t>
  </si>
  <si>
    <t>PROMEDIO PRODUCTO B</t>
  </si>
  <si>
    <t>MINIMO CATEGORIA 2</t>
  </si>
  <si>
    <t>MAXIMO CATEGORIA 3</t>
  </si>
  <si>
    <t>Porcentaje Aumento</t>
  </si>
  <si>
    <t>Total c/aumento</t>
  </si>
  <si>
    <t>Total c/descuento</t>
  </si>
  <si>
    <t>Comprado el día 1 Si o No?</t>
  </si>
  <si>
    <t>Promedio Total</t>
  </si>
  <si>
    <t>Antigüedad de la compra</t>
  </si>
  <si>
    <t>Fecha</t>
  </si>
  <si>
    <t>(Todas)</t>
  </si>
  <si>
    <t>Etiquetas de fila</t>
  </si>
  <si>
    <t>Total general</t>
  </si>
  <si>
    <t>Etiquetas de columna</t>
  </si>
  <si>
    <t>No</t>
  </si>
  <si>
    <t>Si</t>
  </si>
  <si>
    <t>Suma de Total</t>
  </si>
  <si>
    <t>Total Suma de Total</t>
  </si>
  <si>
    <t>Total PRODUCTO A</t>
  </si>
  <si>
    <t>Total PRODUCTO B</t>
  </si>
  <si>
    <t>Total PRODUCTO C</t>
  </si>
  <si>
    <t>Promedio de Total3</t>
  </si>
  <si>
    <t>Total Promedio de Total3</t>
  </si>
  <si>
    <t>Total 2012</t>
  </si>
  <si>
    <t>Total 2013</t>
  </si>
  <si>
    <t>Total 2014</t>
  </si>
  <si>
    <t>Total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</si>
</sst>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[$$-340A]\ * #,##0_-;\-[$$-340A]\ * #,##0_-;_-[$$-340A]\ * &quot;-&quot;_-;_-@_-"/>
    <numFmt numFmtId="165" formatCode="_-[$$-340A]\ * #,##0_-;\-[$$-340A]\ * #,##0_-;_-[$$-340A]\ * &quot;-&quot;??_-;_-@_-"/>
    <numFmt numFmtId="166" formatCode="0\ &quot;Años&quot;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7">
    <xf numFmtId="0" fontId="0" fillId="0" borderId="0" xfId="0"/>
    <xf numFmtId="0" fontId="0" fillId="0" borderId="0" xfId="0"/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Fill="1" applyBorder="1"/>
    <xf numFmtId="0" fontId="5" fillId="2" borderId="1" xfId="2" applyBorder="1"/>
    <xf numFmtId="0" fontId="4" fillId="0" borderId="1" xfId="0" applyNumberFormat="1" applyFont="1" applyBorder="1"/>
    <xf numFmtId="9" fontId="4" fillId="0" borderId="1" xfId="0" applyNumberFormat="1" applyFont="1" applyFill="1" applyBorder="1"/>
    <xf numFmtId="14" fontId="4" fillId="0" borderId="1" xfId="0" applyNumberFormat="1" applyFont="1" applyBorder="1"/>
    <xf numFmtId="165" fontId="4" fillId="0" borderId="1" xfId="0" applyNumberFormat="1" applyFont="1" applyBorder="1"/>
    <xf numFmtId="0" fontId="5" fillId="2" borderId="1" xfId="2" applyBorder="1" applyAlignment="1">
      <alignment horizontal="center" vertical="center" wrapText="1"/>
    </xf>
    <xf numFmtId="0" fontId="0" fillId="0" borderId="1" xfId="0" applyBorder="1"/>
    <xf numFmtId="166" fontId="4" fillId="0" borderId="1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  <xf numFmtId="0" fontId="6" fillId="0" borderId="1" xfId="0" applyFont="1" applyBorder="1"/>
    <xf numFmtId="14" fontId="4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/>
    <xf numFmtId="165" fontId="4" fillId="0" borderId="0" xfId="0" applyNumberFormat="1" applyFont="1" applyBorder="1"/>
    <xf numFmtId="166" fontId="4" fillId="0" borderId="0" xfId="0" applyNumberFormat="1" applyFont="1" applyBorder="1"/>
    <xf numFmtId="0" fontId="6" fillId="0" borderId="0" xfId="0" applyFont="1" applyBorder="1"/>
    <xf numFmtId="0" fontId="3" fillId="0" borderId="1" xfId="0" applyNumberFormat="1" applyFont="1" applyBorder="1"/>
    <xf numFmtId="0" fontId="3" fillId="0" borderId="0" xfId="0" applyNumberFormat="1" applyFont="1" applyBorder="1"/>
  </cellXfs>
  <cellStyles count="3">
    <cellStyle name="Énfasis1" xfId="2" builtinId="29"/>
    <cellStyle name="Normal" xfId="0" builtinId="0"/>
    <cellStyle name="Porcentaj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[Actividad Excel N° 17.xlsx]TDCompras!TablaDinámica1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Gráfico dinámico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TDCompras!$B$3:$B$4</c:f>
              <c:strCache>
                <c:ptCount val="1"/>
                <c:pt idx="0">
                  <c:v>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TDCompras!$A$5:$A$15</c:f>
              <c:multiLvlStrCache>
                <c:ptCount val="6"/>
                <c:lvl>
                  <c:pt idx="0">
                    <c:v>Suma de Total</c:v>
                  </c:pt>
                  <c:pt idx="1">
                    <c:v>Promedio de Total3</c:v>
                  </c:pt>
                  <c:pt idx="2">
                    <c:v>Suma de Total</c:v>
                  </c:pt>
                  <c:pt idx="3">
                    <c:v>Promedio de Total3</c:v>
                  </c:pt>
                  <c:pt idx="4">
                    <c:v>Suma de Total</c:v>
                  </c:pt>
                  <c:pt idx="5">
                    <c:v>Promedio de Total3</c:v>
                  </c:pt>
                </c:lvl>
                <c:lvl>
                  <c:pt idx="0">
                    <c:v>PRODUCTO A</c:v>
                  </c:pt>
                  <c:pt idx="2">
                    <c:v>PRODUCTO B</c:v>
                  </c:pt>
                  <c:pt idx="4">
                    <c:v>PRODUCTO C</c:v>
                  </c:pt>
                </c:lvl>
              </c:multiLvlStrCache>
            </c:multiLvlStrRef>
          </c:cat>
          <c:val>
            <c:numRef>
              <c:f>TDCompras!$B$5:$B$15</c:f>
              <c:numCache>
                <c:formatCode>General</c:formatCode>
                <c:ptCount val="6"/>
                <c:pt idx="2">
                  <c:v>1507500</c:v>
                </c:pt>
                <c:pt idx="3">
                  <c:v>376875</c:v>
                </c:pt>
                <c:pt idx="4">
                  <c:v>366412</c:v>
                </c:pt>
                <c:pt idx="5">
                  <c:v>183206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8D-4ECA-B91D-C65DB8599CD0}"/>
            </c:ext>
          </c:extLst>
        </c:ser>
        <c:ser>
          <c:idx val="1"/>
          <c:order val="1"/>
          <c:tx>
            <c:strRef>
              <c:f>TDCompras!$C$3:$C$4</c:f>
              <c:strCache>
                <c:ptCount val="1"/>
                <c:pt idx="0">
                  <c:v>Si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TDCompras!$A$5:$A$15</c:f>
              <c:multiLvlStrCache>
                <c:ptCount val="6"/>
                <c:lvl>
                  <c:pt idx="0">
                    <c:v>Suma de Total</c:v>
                  </c:pt>
                  <c:pt idx="1">
                    <c:v>Promedio de Total3</c:v>
                  </c:pt>
                  <c:pt idx="2">
                    <c:v>Suma de Total</c:v>
                  </c:pt>
                  <c:pt idx="3">
                    <c:v>Promedio de Total3</c:v>
                  </c:pt>
                  <c:pt idx="4">
                    <c:v>Suma de Total</c:v>
                  </c:pt>
                  <c:pt idx="5">
                    <c:v>Promedio de Total3</c:v>
                  </c:pt>
                </c:lvl>
                <c:lvl>
                  <c:pt idx="0">
                    <c:v>PRODUCTO A</c:v>
                  </c:pt>
                  <c:pt idx="2">
                    <c:v>PRODUCTO B</c:v>
                  </c:pt>
                  <c:pt idx="4">
                    <c:v>PRODUCTO C</c:v>
                  </c:pt>
                </c:lvl>
              </c:multiLvlStrCache>
            </c:multiLvlStrRef>
          </c:cat>
          <c:val>
            <c:numRef>
              <c:f>TDCompras!$C$5:$C$15</c:f>
              <c:numCache>
                <c:formatCode>General</c:formatCode>
                <c:ptCount val="6"/>
                <c:pt idx="0">
                  <c:v>2426680</c:v>
                </c:pt>
                <c:pt idx="1">
                  <c:v>808893.33333333337</c:v>
                </c:pt>
                <c:pt idx="4">
                  <c:v>417086</c:v>
                </c:pt>
                <c:pt idx="5">
                  <c:v>208543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8D-4ECA-B91D-C65DB8599C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8765824"/>
        <c:axId val="438762216"/>
        <c:axId val="0"/>
      </c:bar3DChart>
      <c:catAx>
        <c:axId val="438765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/>
                  <a:t>PRODUCTOS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8762216"/>
        <c:crosses val="autoZero"/>
        <c:auto val="1"/>
        <c:lblAlgn val="ctr"/>
        <c:lblOffset val="100"/>
        <c:noMultiLvlLbl val="0"/>
      </c:catAx>
      <c:valAx>
        <c:axId val="43876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wordArtVert" wrap="square" anchor="ctr" anchorCtr="0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TOTALES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wordArtVert" wrap="square" anchor="ctr" anchorCtr="0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8765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517.563959027779" createdVersion="6" refreshedVersion="6" minRefreshableVersion="3" recordCount="11">
  <cacheSource type="worksheet">
    <worksheetSource ref="B2:P13" sheet="compras"/>
  </cacheSource>
  <cacheFields count="15">
    <cacheField name="Fecha" numFmtId="14">
      <sharedItems containsSemiMixedTypes="0" containsNonDate="0" containsDate="1" containsString="0" minDate="2012-02-01T00:00:00" maxDate="2015-02-04T00:00:00"/>
    </cacheField>
    <cacheField name="Año" numFmtId="0">
      <sharedItems containsSemiMixedTypes="0" containsString="0" containsNumber="1" containsInteger="1" minValue="2012" maxValue="2015" count="4">
        <n v="2012"/>
        <n v="2015"/>
        <n v="2014"/>
        <n v="2013"/>
      </sharedItems>
    </cacheField>
    <cacheField name="Código Producto" numFmtId="0">
      <sharedItems containsSemiMixedTypes="0" containsString="0" containsNumber="1" containsInteger="1" minValue="11" maxValue="13"/>
    </cacheField>
    <cacheField name="Descripción Producto" numFmtId="0">
      <sharedItems count="3">
        <s v="PRODUCTO A"/>
        <s v="PRODUCTO B"/>
        <s v="PRODUCTO C"/>
      </sharedItems>
    </cacheField>
    <cacheField name="Código Categoría" numFmtId="0">
      <sharedItems containsSemiMixedTypes="0" containsString="0" containsNumber="1" containsInteger="1" minValue="21" maxValue="23"/>
    </cacheField>
    <cacheField name="Descripción Categoría" numFmtId="0">
      <sharedItems/>
    </cacheField>
    <cacheField name="Precio" numFmtId="165">
      <sharedItems containsSemiMixedTypes="0" containsString="0" containsNumber="1" containsInteger="1" minValue="3898" maxValue="5890"/>
    </cacheField>
    <cacheField name="Unidades Compradas" numFmtId="0">
      <sharedItems containsSemiMixedTypes="0" containsString="0" containsNumber="1" containsInteger="1" minValue="38" maxValue="204"/>
    </cacheField>
    <cacheField name="Aplica Descuento?" numFmtId="0">
      <sharedItems count="2">
        <s v="Si"/>
        <s v="No"/>
      </sharedItems>
    </cacheField>
    <cacheField name="Total" numFmtId="165">
      <sharedItems containsSemiMixedTypes="0" containsString="0" containsNumber="1" containsInteger="1" minValue="0" maxValue="1201560" count="11">
        <n v="1201560"/>
        <n v="432000"/>
        <n v="218288"/>
        <n v="441000"/>
        <n v="636120"/>
        <n v="234000"/>
        <n v="148124"/>
        <n v="417086"/>
        <n v="400500"/>
        <n v="589000"/>
        <n v="0"/>
      </sharedItems>
    </cacheField>
    <cacheField name="Total c/aumento" numFmtId="165">
      <sharedItems containsSemiMixedTypes="0" containsString="0" containsNumber="1" minValue="152567.72" maxValue="446035.01090909092"/>
    </cacheField>
    <cacheField name="Total c/descuento" numFmtId="165">
      <sharedItems containsSemiMixedTypes="0" containsString="0" containsNumber="1" minValue="0" maxValue="1177528.8"/>
    </cacheField>
    <cacheField name="Indicador" numFmtId="0">
      <sharedItems/>
    </cacheField>
    <cacheField name="Comprado el día 1 Si o No?" numFmtId="0">
      <sharedItems/>
    </cacheField>
    <cacheField name="Antigüedad de la compra" numFmtId="166">
      <sharedItems containsSemiMixedTypes="0" containsString="0" containsNumber="1" containsInteger="1" minValue="1" maxValue="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d v="2012-02-01T00:00:00"/>
    <x v="0"/>
    <n v="11"/>
    <x v="0"/>
    <n v="21"/>
    <s v="CATEGORIA 1"/>
    <n v="5890"/>
    <n v="105"/>
    <x v="0"/>
    <x v="0"/>
    <n v="446035.01090909092"/>
    <n v="1177528.8"/>
    <s v="TRAMO 1"/>
    <s v="SI"/>
    <n v="4"/>
  </r>
  <r>
    <d v="2015-02-02T00:00:00"/>
    <x v="1"/>
    <n v="12"/>
    <x v="1"/>
    <n v="22"/>
    <s v="CATEGORIA 2"/>
    <n v="4500"/>
    <n v="204"/>
    <x v="1"/>
    <x v="1"/>
    <n v="446035.01090909092"/>
    <n v="432000"/>
    <s v="TRAMO 2"/>
    <s v="NO"/>
    <n v="1"/>
  </r>
  <r>
    <d v="2014-02-03T00:00:00"/>
    <x v="2"/>
    <n v="13"/>
    <x v="2"/>
    <n v="23"/>
    <s v="CATEGORIA 3"/>
    <n v="3898"/>
    <n v="96"/>
    <x v="1"/>
    <x v="2"/>
    <n v="446035.01090909092"/>
    <n v="218288"/>
    <s v="TRAMO 3"/>
    <s v="NO"/>
    <n v="2"/>
  </r>
  <r>
    <d v="2015-02-01T00:00:00"/>
    <x v="1"/>
    <n v="12"/>
    <x v="1"/>
    <n v="22"/>
    <s v="CATEGORIA 2"/>
    <n v="4500"/>
    <n v="56"/>
    <x v="1"/>
    <x v="3"/>
    <n v="445410"/>
    <n v="441000"/>
    <s v="TRAMO 2"/>
    <s v="SI"/>
    <n v="1"/>
  </r>
  <r>
    <d v="2012-02-02T00:00:00"/>
    <x v="0"/>
    <n v="11"/>
    <x v="0"/>
    <n v="21"/>
    <s v="CATEGORIA 1"/>
    <n v="5890"/>
    <n v="98"/>
    <x v="0"/>
    <x v="4"/>
    <n v="446035.01090909092"/>
    <n v="623397.6"/>
    <s v="TRAMO 1"/>
    <s v="NO"/>
    <n v="4"/>
  </r>
  <r>
    <d v="2013-02-03T00:00:00"/>
    <x v="3"/>
    <n v="12"/>
    <x v="1"/>
    <n v="23"/>
    <s v="CATEGORIA 3"/>
    <n v="4500"/>
    <n v="108"/>
    <x v="1"/>
    <x v="5"/>
    <n v="446035.01090909092"/>
    <n v="234000"/>
    <s v="SIN TRAMO"/>
    <s v="NO"/>
    <n v="3"/>
  </r>
  <r>
    <d v="2014-02-04T00:00:00"/>
    <x v="2"/>
    <n v="13"/>
    <x v="2"/>
    <n v="23"/>
    <s v="CATEGORIA 3"/>
    <n v="3898"/>
    <n v="52"/>
    <x v="1"/>
    <x v="6"/>
    <n v="152567.72"/>
    <n v="148124"/>
    <s v="TRAMO 3"/>
    <s v="NO"/>
    <n v="2"/>
  </r>
  <r>
    <d v="2012-02-01T00:00:00"/>
    <x v="0"/>
    <n v="13"/>
    <x v="2"/>
    <n v="21"/>
    <s v="CATEGORIA 1"/>
    <n v="3898"/>
    <n v="38"/>
    <x v="0"/>
    <x v="7"/>
    <n v="425427.72"/>
    <n v="408744.28"/>
    <s v="SIN TRAMO"/>
    <s v="SI"/>
    <n v="4"/>
  </r>
  <r>
    <d v="2014-02-02T00:00:00"/>
    <x v="2"/>
    <n v="12"/>
    <x v="1"/>
    <n v="22"/>
    <s v="CATEGORIA 2"/>
    <n v="4500"/>
    <n v="107"/>
    <x v="1"/>
    <x v="8"/>
    <n v="446035.01090909092"/>
    <n v="400500"/>
    <s v="TRAMO 2"/>
    <s v="NO"/>
    <n v="2"/>
  </r>
  <r>
    <d v="2015-02-03T00:00:00"/>
    <x v="1"/>
    <n v="11"/>
    <x v="0"/>
    <n v="23"/>
    <s v="CATEGORIA 3"/>
    <n v="5890"/>
    <n v="89"/>
    <x v="0"/>
    <x v="9"/>
    <n v="446035.01090909092"/>
    <n v="577220"/>
    <s v="SIN TRAMO"/>
    <s v="NO"/>
    <n v="1"/>
  </r>
  <r>
    <d v="2012-02-04T00:00:00"/>
    <x v="0"/>
    <n v="13"/>
    <x v="2"/>
    <n v="21"/>
    <s v="CATEGORIA 1"/>
    <n v="3898"/>
    <n v="100"/>
    <x v="0"/>
    <x v="10"/>
    <n v="446035.01090909092"/>
    <n v="0"/>
    <s v="SIN TRAMO"/>
    <s v="NO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1" dataOnRows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2">
  <location ref="A3:D15" firstHeaderRow="1" firstDataRow="2" firstDataCol="1" rowPageCount="1" colPageCount="1"/>
  <pivotFields count="15">
    <pivotField numFmtId="14" showAll="0"/>
    <pivotField axis="axisPage" showAll="0">
      <items count="5">
        <item x="0"/>
        <item x="3"/>
        <item x="2"/>
        <item x="1"/>
        <item t="default"/>
      </items>
    </pivotField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numFmtId="165" showAll="0"/>
    <pivotField showAll="0"/>
    <pivotField axis="axisCol" showAll="0">
      <items count="3">
        <item x="1"/>
        <item x="0"/>
        <item t="default"/>
      </items>
    </pivotField>
    <pivotField dataField="1" numFmtId="165" showAll="0">
      <items count="12">
        <item x="10"/>
        <item x="6"/>
        <item x="2"/>
        <item x="5"/>
        <item x="8"/>
        <item x="7"/>
        <item x="1"/>
        <item x="3"/>
        <item x="9"/>
        <item x="4"/>
        <item x="0"/>
        <item t="default"/>
      </items>
    </pivotField>
    <pivotField numFmtId="165" showAll="0"/>
    <pivotField numFmtId="165" showAll="0"/>
    <pivotField showAll="0"/>
    <pivotField showAll="0"/>
    <pivotField numFmtId="166" showAll="0"/>
  </pivotFields>
  <rowFields count="2">
    <field x="3"/>
    <field x="-2"/>
  </rowFields>
  <rowItems count="11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 t="grand">
      <x/>
    </i>
    <i t="grand" i="1">
      <x/>
    </i>
  </rowItems>
  <colFields count="1">
    <field x="8"/>
  </colFields>
  <colItems count="3">
    <i>
      <x/>
    </i>
    <i>
      <x v="1"/>
    </i>
    <i t="grand">
      <x/>
    </i>
  </colItems>
  <pageFields count="1">
    <pageField fld="1" hier="-1"/>
  </pageFields>
  <dataFields count="2">
    <dataField name="Suma de Total" fld="9" baseField="3" baseItem="0"/>
    <dataField name="Promedio de Total3" fld="9" subtotal="average" baseField="3" baseItem="0"/>
  </dataFields>
  <chartFormats count="2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90" zoomScaleNormal="90" workbookViewId="0">
      <selection activeCell="C9" sqref="C9"/>
    </sheetView>
  </sheetViews>
  <sheetFormatPr baseColWidth="10" defaultRowHeight="15" x14ac:dyDescent="0.25"/>
  <cols>
    <col min="1" max="1" width="10.85546875" customWidth="1"/>
    <col min="2" max="2" width="15.7109375" customWidth="1"/>
    <col min="3" max="3" width="16.5703125" customWidth="1"/>
  </cols>
  <sheetData>
    <row r="1" spans="1:4" ht="30" x14ac:dyDescent="0.25">
      <c r="A1" s="3" t="s">
        <v>1</v>
      </c>
      <c r="B1" s="3" t="s">
        <v>6</v>
      </c>
      <c r="C1" s="3" t="s">
        <v>2</v>
      </c>
      <c r="D1" s="1"/>
    </row>
    <row r="2" spans="1:4" x14ac:dyDescent="0.25">
      <c r="A2" s="4">
        <v>11</v>
      </c>
      <c r="B2" s="4" t="s">
        <v>3</v>
      </c>
      <c r="C2" s="5">
        <v>5890</v>
      </c>
      <c r="D2" s="1"/>
    </row>
    <row r="3" spans="1:4" x14ac:dyDescent="0.25">
      <c r="A3" s="4">
        <v>12</v>
      </c>
      <c r="B3" s="4" t="s">
        <v>4</v>
      </c>
      <c r="C3" s="5">
        <v>4500</v>
      </c>
      <c r="D3" s="1"/>
    </row>
    <row r="4" spans="1:4" x14ac:dyDescent="0.25">
      <c r="A4" s="4">
        <v>13</v>
      </c>
      <c r="B4" s="4" t="s">
        <v>5</v>
      </c>
      <c r="C4" s="5">
        <v>3898</v>
      </c>
      <c r="D4" s="1"/>
    </row>
    <row r="6" spans="1:4" ht="30" x14ac:dyDescent="0.25">
      <c r="A6" s="3" t="s">
        <v>7</v>
      </c>
      <c r="B6" s="3" t="s">
        <v>8</v>
      </c>
      <c r="C6" s="3" t="s">
        <v>21</v>
      </c>
    </row>
    <row r="7" spans="1:4" x14ac:dyDescent="0.25">
      <c r="A7" s="4">
        <v>21</v>
      </c>
      <c r="B7" s="4" t="s">
        <v>9</v>
      </c>
      <c r="C7" s="8">
        <v>0.02</v>
      </c>
    </row>
    <row r="8" spans="1:4" x14ac:dyDescent="0.25">
      <c r="A8" s="4">
        <v>22</v>
      </c>
      <c r="B8" s="4" t="s">
        <v>10</v>
      </c>
      <c r="C8" s="8">
        <v>0.01</v>
      </c>
    </row>
    <row r="9" spans="1:4" x14ac:dyDescent="0.25">
      <c r="A9" s="4">
        <v>23</v>
      </c>
      <c r="B9" s="4" t="s">
        <v>11</v>
      </c>
      <c r="C9" s="8">
        <v>0.03</v>
      </c>
    </row>
  </sheetData>
  <phoneticPr fontId="1" type="noConversion"/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7" sqref="A7"/>
    </sheetView>
  </sheetViews>
  <sheetFormatPr baseColWidth="10" defaultRowHeight="15" x14ac:dyDescent="0.25"/>
  <cols>
    <col min="1" max="1" width="23.42578125" bestFit="1" customWidth="1"/>
    <col min="2" max="2" width="22.42578125" customWidth="1"/>
    <col min="3" max="3" width="12" customWidth="1"/>
    <col min="4" max="5" width="12.5703125" customWidth="1"/>
    <col min="6" max="6" width="12.5703125" bestFit="1" customWidth="1"/>
    <col min="7" max="7" width="18.42578125" customWidth="1"/>
    <col min="8" max="8" width="19.42578125" bestFit="1" customWidth="1"/>
    <col min="9" max="9" width="23.42578125" bestFit="1" customWidth="1"/>
    <col min="10" max="10" width="19.42578125" bestFit="1" customWidth="1"/>
  </cols>
  <sheetData>
    <row r="1" spans="1:4" x14ac:dyDescent="0.25">
      <c r="A1" s="14" t="s">
        <v>13</v>
      </c>
      <c r="B1" s="2" t="s">
        <v>28</v>
      </c>
    </row>
    <row r="3" spans="1:4" x14ac:dyDescent="0.25">
      <c r="B3" s="14" t="s">
        <v>31</v>
      </c>
    </row>
    <row r="4" spans="1:4" x14ac:dyDescent="0.25">
      <c r="A4" s="14" t="s">
        <v>29</v>
      </c>
      <c r="B4" s="2" t="s">
        <v>32</v>
      </c>
      <c r="C4" s="2" t="s">
        <v>33</v>
      </c>
      <c r="D4" s="2" t="s">
        <v>30</v>
      </c>
    </row>
    <row r="5" spans="1:4" x14ac:dyDescent="0.25">
      <c r="A5" s="15" t="s">
        <v>3</v>
      </c>
      <c r="B5" s="16"/>
      <c r="C5" s="16"/>
      <c r="D5" s="16"/>
    </row>
    <row r="6" spans="1:4" x14ac:dyDescent="0.25">
      <c r="A6" s="17" t="s">
        <v>34</v>
      </c>
      <c r="B6" s="16"/>
      <c r="C6" s="16">
        <v>2426680</v>
      </c>
      <c r="D6" s="16">
        <v>2426680</v>
      </c>
    </row>
    <row r="7" spans="1:4" x14ac:dyDescent="0.25">
      <c r="A7" s="17" t="s">
        <v>39</v>
      </c>
      <c r="B7" s="16"/>
      <c r="C7" s="16">
        <v>808893.33333333337</v>
      </c>
      <c r="D7" s="16">
        <v>808893.33333333337</v>
      </c>
    </row>
    <row r="8" spans="1:4" x14ac:dyDescent="0.25">
      <c r="A8" s="15" t="s">
        <v>4</v>
      </c>
      <c r="B8" s="16"/>
      <c r="C8" s="16"/>
      <c r="D8" s="16"/>
    </row>
    <row r="9" spans="1:4" x14ac:dyDescent="0.25">
      <c r="A9" s="17" t="s">
        <v>34</v>
      </c>
      <c r="B9" s="16">
        <v>1507500</v>
      </c>
      <c r="C9" s="16"/>
      <c r="D9" s="16">
        <v>1507500</v>
      </c>
    </row>
    <row r="10" spans="1:4" x14ac:dyDescent="0.25">
      <c r="A10" s="17" t="s">
        <v>39</v>
      </c>
      <c r="B10" s="16">
        <v>376875</v>
      </c>
      <c r="C10" s="16"/>
      <c r="D10" s="16">
        <v>376875</v>
      </c>
    </row>
    <row r="11" spans="1:4" x14ac:dyDescent="0.25">
      <c r="A11" s="15" t="s">
        <v>5</v>
      </c>
      <c r="B11" s="16"/>
      <c r="C11" s="16"/>
      <c r="D11" s="16"/>
    </row>
    <row r="12" spans="1:4" x14ac:dyDescent="0.25">
      <c r="A12" s="17" t="s">
        <v>34</v>
      </c>
      <c r="B12" s="16">
        <v>366412</v>
      </c>
      <c r="C12" s="16">
        <v>417086</v>
      </c>
      <c r="D12" s="16">
        <v>783498</v>
      </c>
    </row>
    <row r="13" spans="1:4" x14ac:dyDescent="0.25">
      <c r="A13" s="17" t="s">
        <v>39</v>
      </c>
      <c r="B13" s="16">
        <v>183206</v>
      </c>
      <c r="C13" s="16">
        <v>208543</v>
      </c>
      <c r="D13" s="16">
        <v>195874.5</v>
      </c>
    </row>
    <row r="14" spans="1:4" x14ac:dyDescent="0.25">
      <c r="A14" s="15" t="s">
        <v>35</v>
      </c>
      <c r="B14" s="16">
        <v>1873912</v>
      </c>
      <c r="C14" s="16">
        <v>2843766</v>
      </c>
      <c r="D14" s="16">
        <v>4717678</v>
      </c>
    </row>
    <row r="15" spans="1:4" x14ac:dyDescent="0.25">
      <c r="A15" s="15" t="s">
        <v>40</v>
      </c>
      <c r="B15" s="16">
        <v>312318.66666666669</v>
      </c>
      <c r="C15" s="16">
        <v>568753.19999999995</v>
      </c>
      <c r="D15" s="16">
        <v>428879.81818181818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28"/>
  <sheetViews>
    <sheetView topLeftCell="B1" zoomScale="90" zoomScaleNormal="90" workbookViewId="0">
      <selection activeCell="B3" sqref="B3"/>
    </sheetView>
  </sheetViews>
  <sheetFormatPr baseColWidth="10" defaultRowHeight="15" x14ac:dyDescent="0.25"/>
  <cols>
    <col min="2" max="2" width="22.85546875" bestFit="1" customWidth="1"/>
    <col min="3" max="3" width="14.85546875" style="2" customWidth="1"/>
    <col min="4" max="4" width="15.5703125" bestFit="1" customWidth="1"/>
    <col min="5" max="5" width="17.7109375" style="2" customWidth="1"/>
    <col min="6" max="6" width="15.85546875" style="2" bestFit="1" customWidth="1"/>
    <col min="7" max="7" width="15.5703125" bestFit="1" customWidth="1"/>
    <col min="8" max="8" width="19.5703125" customWidth="1"/>
    <col min="9" max="9" width="13" bestFit="1" customWidth="1"/>
    <col min="10" max="10" width="15.5703125" customWidth="1"/>
    <col min="11" max="11" width="13.28515625" customWidth="1"/>
    <col min="12" max="12" width="13.5703125" style="2" customWidth="1"/>
    <col min="13" max="13" width="12.7109375" style="2" bestFit="1" customWidth="1"/>
    <col min="15" max="15" width="18" customWidth="1"/>
    <col min="16" max="16" width="12.5703125" bestFit="1" customWidth="1"/>
  </cols>
  <sheetData>
    <row r="2" spans="2:16" ht="30" x14ac:dyDescent="0.25">
      <c r="B2" s="11" t="s">
        <v>27</v>
      </c>
      <c r="C2" s="11" t="s">
        <v>13</v>
      </c>
      <c r="D2" s="11" t="s">
        <v>1</v>
      </c>
      <c r="E2" s="11" t="s">
        <v>6</v>
      </c>
      <c r="F2" s="11" t="s">
        <v>7</v>
      </c>
      <c r="G2" s="11" t="s">
        <v>8</v>
      </c>
      <c r="H2" s="11" t="s">
        <v>0</v>
      </c>
      <c r="I2" s="11" t="s">
        <v>15</v>
      </c>
      <c r="J2" s="11" t="s">
        <v>16</v>
      </c>
      <c r="K2" s="11" t="s">
        <v>14</v>
      </c>
      <c r="L2" s="11" t="s">
        <v>22</v>
      </c>
      <c r="M2" s="11" t="s">
        <v>23</v>
      </c>
      <c r="N2" s="11" t="s">
        <v>12</v>
      </c>
      <c r="O2" s="11" t="s">
        <v>24</v>
      </c>
      <c r="P2" s="11" t="s">
        <v>26</v>
      </c>
    </row>
    <row r="3" spans="2:16" x14ac:dyDescent="0.25">
      <c r="B3" s="9">
        <v>40940</v>
      </c>
      <c r="C3" s="12">
        <f>YEAR(B3)</f>
        <v>2012</v>
      </c>
      <c r="D3" s="7">
        <v>11</v>
      </c>
      <c r="E3" s="7" t="str">
        <f t="shared" ref="E3:E13" si="0">VLOOKUP(D3,TProductos,2)</f>
        <v>PRODUCTO A</v>
      </c>
      <c r="F3" s="7">
        <v>21</v>
      </c>
      <c r="G3" s="7" t="str">
        <f t="shared" ref="G3:G13" si="1">VLOOKUP(F3,TCategorias,2)</f>
        <v>CATEGORIA 1</v>
      </c>
      <c r="H3" s="10">
        <f>VLOOKUP(D3,TProductos,3)</f>
        <v>5890</v>
      </c>
      <c r="I3" s="7">
        <v>105</v>
      </c>
      <c r="J3" s="7" t="str">
        <f>IF(OR(E3="producto a",C3=2012),"Si","No")</f>
        <v>Si</v>
      </c>
      <c r="K3" s="10">
        <f>H3*I4</f>
        <v>1201560</v>
      </c>
      <c r="L3" s="10">
        <f>IF(I3&lt;60,K3+K3*VLOOKUP(F3,TCategorias,3),$K$14*1.04)</f>
        <v>446035.01090909092</v>
      </c>
      <c r="M3" s="10">
        <f>IF(J3="SI",K3-K3*0.02,K3)</f>
        <v>1177528.8</v>
      </c>
      <c r="N3" s="7" t="str">
        <f>IF(AND(D3=11,F3=21),"TRAMO 1",IF(AND(D3=12,F3=22),"TRAMO 2",IF(AND(D3=13,F3=23),"TRAMO 3","SIN TRAMO")))</f>
        <v>TRAMO 1</v>
      </c>
      <c r="O3" s="7" t="str">
        <f>IF(DAY(B3)=1,"SI","NO")</f>
        <v>SI</v>
      </c>
      <c r="P3" s="13">
        <f ca="1">YEAR(TODAY())-YEAR(B3)</f>
        <v>4</v>
      </c>
    </row>
    <row r="4" spans="2:16" x14ac:dyDescent="0.25">
      <c r="B4" s="9">
        <v>42037</v>
      </c>
      <c r="C4" s="12">
        <f t="shared" ref="C4:C13" si="2">YEAR(B4)</f>
        <v>2015</v>
      </c>
      <c r="D4" s="7">
        <v>12</v>
      </c>
      <c r="E4" s="7" t="str">
        <f t="shared" si="0"/>
        <v>PRODUCTO B</v>
      </c>
      <c r="F4" s="7">
        <v>22</v>
      </c>
      <c r="G4" s="7" t="str">
        <f t="shared" si="1"/>
        <v>CATEGORIA 2</v>
      </c>
      <c r="H4" s="10">
        <f t="shared" ref="H3:H13" si="3">VLOOKUP(D4,TProductos,3)</f>
        <v>4500</v>
      </c>
      <c r="I4" s="7">
        <v>204</v>
      </c>
      <c r="J4" s="7" t="str">
        <f t="shared" ref="J4:J13" si="4">IF(OR(E4="producto a",C4=2012),"Si","No")</f>
        <v>No</v>
      </c>
      <c r="K4" s="10">
        <f t="shared" ref="K4:K13" si="5">H4*I5</f>
        <v>432000</v>
      </c>
      <c r="L4" s="10">
        <f>IF(I4&lt;60,K4+K4*VLOOKUP(F4,TCategorias,3),$K$14*1.04)</f>
        <v>446035.01090909092</v>
      </c>
      <c r="M4" s="10">
        <f t="shared" ref="M4:M13" si="6">IF(J4="SI",K4-K4*0.02,K4)</f>
        <v>432000</v>
      </c>
      <c r="N4" s="7" t="str">
        <f t="shared" ref="N4:N13" si="7">IF(AND(D4=11,F4=21),"TRAMO 1",IF(AND(D4=12,F4=22),"TRAMO 2",IF(AND(D4=13,F4=23),"TRAMO 3","SIN TRAMO")))</f>
        <v>TRAMO 2</v>
      </c>
      <c r="O4" s="7" t="str">
        <f t="shared" ref="O4:O13" si="8">IF(DAY(B4)=1,"SI","NO")</f>
        <v>NO</v>
      </c>
      <c r="P4" s="13">
        <f t="shared" ref="P4:P13" ca="1" si="9">YEAR(TODAY())-YEAR(B4)</f>
        <v>1</v>
      </c>
    </row>
    <row r="5" spans="2:16" x14ac:dyDescent="0.25">
      <c r="B5" s="9">
        <v>41673</v>
      </c>
      <c r="C5" s="12">
        <f t="shared" si="2"/>
        <v>2014</v>
      </c>
      <c r="D5" s="7">
        <v>13</v>
      </c>
      <c r="E5" s="7" t="str">
        <f t="shared" si="0"/>
        <v>PRODUCTO C</v>
      </c>
      <c r="F5" s="7">
        <v>23</v>
      </c>
      <c r="G5" s="7" t="str">
        <f t="shared" si="1"/>
        <v>CATEGORIA 3</v>
      </c>
      <c r="H5" s="10">
        <f t="shared" si="3"/>
        <v>3898</v>
      </c>
      <c r="I5" s="7">
        <v>96</v>
      </c>
      <c r="J5" s="7" t="str">
        <f t="shared" si="4"/>
        <v>No</v>
      </c>
      <c r="K5" s="10">
        <f t="shared" si="5"/>
        <v>218288</v>
      </c>
      <c r="L5" s="10">
        <f>IF(I5&lt;60,K5+K5*VLOOKUP(F5,TCategorias,3),$K$14*1.04)</f>
        <v>446035.01090909092</v>
      </c>
      <c r="M5" s="10">
        <f t="shared" si="6"/>
        <v>218288</v>
      </c>
      <c r="N5" s="7" t="str">
        <f t="shared" si="7"/>
        <v>TRAMO 3</v>
      </c>
      <c r="O5" s="7" t="str">
        <f t="shared" si="8"/>
        <v>NO</v>
      </c>
      <c r="P5" s="13">
        <f t="shared" ca="1" si="9"/>
        <v>2</v>
      </c>
    </row>
    <row r="6" spans="2:16" x14ac:dyDescent="0.25">
      <c r="B6" s="9">
        <v>42036</v>
      </c>
      <c r="C6" s="12">
        <f t="shared" si="2"/>
        <v>2015</v>
      </c>
      <c r="D6" s="7">
        <v>12</v>
      </c>
      <c r="E6" s="7" t="str">
        <f t="shared" si="0"/>
        <v>PRODUCTO B</v>
      </c>
      <c r="F6" s="7">
        <v>22</v>
      </c>
      <c r="G6" s="7" t="str">
        <f t="shared" si="1"/>
        <v>CATEGORIA 2</v>
      </c>
      <c r="H6" s="10">
        <f t="shared" si="3"/>
        <v>4500</v>
      </c>
      <c r="I6" s="7">
        <v>56</v>
      </c>
      <c r="J6" s="7" t="str">
        <f t="shared" si="4"/>
        <v>No</v>
      </c>
      <c r="K6" s="10">
        <f t="shared" si="5"/>
        <v>441000</v>
      </c>
      <c r="L6" s="10">
        <f>IF(I6&lt;60,K6+K6*VLOOKUP(F6,TCategorias,3),$K$14*1.04)</f>
        <v>445410</v>
      </c>
      <c r="M6" s="10">
        <f t="shared" si="6"/>
        <v>441000</v>
      </c>
      <c r="N6" s="7" t="str">
        <f t="shared" si="7"/>
        <v>TRAMO 2</v>
      </c>
      <c r="O6" s="7" t="str">
        <f t="shared" si="8"/>
        <v>SI</v>
      </c>
      <c r="P6" s="13">
        <f t="shared" ca="1" si="9"/>
        <v>1</v>
      </c>
    </row>
    <row r="7" spans="2:16" x14ac:dyDescent="0.25">
      <c r="B7" s="9">
        <v>40941</v>
      </c>
      <c r="C7" s="12">
        <f t="shared" si="2"/>
        <v>2012</v>
      </c>
      <c r="D7" s="7">
        <v>11</v>
      </c>
      <c r="E7" s="7" t="str">
        <f t="shared" si="0"/>
        <v>PRODUCTO A</v>
      </c>
      <c r="F7" s="7">
        <v>21</v>
      </c>
      <c r="G7" s="7" t="str">
        <f t="shared" si="1"/>
        <v>CATEGORIA 1</v>
      </c>
      <c r="H7" s="10">
        <f t="shared" si="3"/>
        <v>5890</v>
      </c>
      <c r="I7" s="7">
        <v>98</v>
      </c>
      <c r="J7" s="7" t="str">
        <f t="shared" si="4"/>
        <v>Si</v>
      </c>
      <c r="K7" s="10">
        <f t="shared" si="5"/>
        <v>636120</v>
      </c>
      <c r="L7" s="10">
        <f>IF(I7&lt;60,K7+K7*VLOOKUP(F7,TCategorias,3),$K$14*1.04)</f>
        <v>446035.01090909092</v>
      </c>
      <c r="M7" s="10">
        <f t="shared" si="6"/>
        <v>623397.6</v>
      </c>
      <c r="N7" s="7" t="str">
        <f t="shared" si="7"/>
        <v>TRAMO 1</v>
      </c>
      <c r="O7" s="7" t="str">
        <f t="shared" si="8"/>
        <v>NO</v>
      </c>
      <c r="P7" s="13">
        <f t="shared" ca="1" si="9"/>
        <v>4</v>
      </c>
    </row>
    <row r="8" spans="2:16" x14ac:dyDescent="0.25">
      <c r="B8" s="9">
        <v>41308</v>
      </c>
      <c r="C8" s="12">
        <f t="shared" si="2"/>
        <v>2013</v>
      </c>
      <c r="D8" s="7">
        <v>12</v>
      </c>
      <c r="E8" s="7" t="str">
        <f t="shared" si="0"/>
        <v>PRODUCTO B</v>
      </c>
      <c r="F8" s="7">
        <v>23</v>
      </c>
      <c r="G8" s="7" t="str">
        <f t="shared" si="1"/>
        <v>CATEGORIA 3</v>
      </c>
      <c r="H8" s="10">
        <f t="shared" si="3"/>
        <v>4500</v>
      </c>
      <c r="I8" s="7">
        <v>108</v>
      </c>
      <c r="J8" s="7" t="str">
        <f t="shared" si="4"/>
        <v>No</v>
      </c>
      <c r="K8" s="10">
        <f t="shared" si="5"/>
        <v>234000</v>
      </c>
      <c r="L8" s="10">
        <f>IF(I8&lt;60,K8+K8*VLOOKUP(F8,TCategorias,3),$K$14*1.04)</f>
        <v>446035.01090909092</v>
      </c>
      <c r="M8" s="10">
        <f t="shared" si="6"/>
        <v>234000</v>
      </c>
      <c r="N8" s="7" t="str">
        <f t="shared" si="7"/>
        <v>SIN TRAMO</v>
      </c>
      <c r="O8" s="7" t="str">
        <f t="shared" si="8"/>
        <v>NO</v>
      </c>
      <c r="P8" s="13">
        <f t="shared" ca="1" si="9"/>
        <v>3</v>
      </c>
    </row>
    <row r="9" spans="2:16" x14ac:dyDescent="0.25">
      <c r="B9" s="9">
        <v>41674</v>
      </c>
      <c r="C9" s="12">
        <f t="shared" si="2"/>
        <v>2014</v>
      </c>
      <c r="D9" s="7">
        <v>13</v>
      </c>
      <c r="E9" s="7" t="str">
        <f t="shared" si="0"/>
        <v>PRODUCTO C</v>
      </c>
      <c r="F9" s="7">
        <v>23</v>
      </c>
      <c r="G9" s="7" t="str">
        <f t="shared" si="1"/>
        <v>CATEGORIA 3</v>
      </c>
      <c r="H9" s="10">
        <f t="shared" si="3"/>
        <v>3898</v>
      </c>
      <c r="I9" s="7">
        <v>52</v>
      </c>
      <c r="J9" s="7" t="str">
        <f t="shared" si="4"/>
        <v>No</v>
      </c>
      <c r="K9" s="10">
        <f t="shared" si="5"/>
        <v>148124</v>
      </c>
      <c r="L9" s="10">
        <f>IF(I9&lt;60,K9+K9*VLOOKUP(F9,TCategorias,3),$K$14*1.04)</f>
        <v>152567.72</v>
      </c>
      <c r="M9" s="10">
        <f t="shared" si="6"/>
        <v>148124</v>
      </c>
      <c r="N9" s="7" t="str">
        <f t="shared" si="7"/>
        <v>TRAMO 3</v>
      </c>
      <c r="O9" s="7" t="str">
        <f t="shared" si="8"/>
        <v>NO</v>
      </c>
      <c r="P9" s="13">
        <f t="shared" ca="1" si="9"/>
        <v>2</v>
      </c>
    </row>
    <row r="10" spans="2:16" x14ac:dyDescent="0.25">
      <c r="B10" s="9">
        <v>40940</v>
      </c>
      <c r="C10" s="12">
        <f t="shared" si="2"/>
        <v>2012</v>
      </c>
      <c r="D10" s="7">
        <v>13</v>
      </c>
      <c r="E10" s="7" t="str">
        <f t="shared" si="0"/>
        <v>PRODUCTO C</v>
      </c>
      <c r="F10" s="7">
        <v>21</v>
      </c>
      <c r="G10" s="7" t="str">
        <f t="shared" si="1"/>
        <v>CATEGORIA 1</v>
      </c>
      <c r="H10" s="10">
        <f t="shared" si="3"/>
        <v>3898</v>
      </c>
      <c r="I10" s="7">
        <v>38</v>
      </c>
      <c r="J10" s="7" t="str">
        <f t="shared" si="4"/>
        <v>Si</v>
      </c>
      <c r="K10" s="10">
        <f t="shared" si="5"/>
        <v>417086</v>
      </c>
      <c r="L10" s="10">
        <f>IF(I10&lt;60,K10+K10*VLOOKUP(F10,TCategorias,3),$K$14*1.04)</f>
        <v>425427.72</v>
      </c>
      <c r="M10" s="10">
        <f t="shared" si="6"/>
        <v>408744.28</v>
      </c>
      <c r="N10" s="7" t="str">
        <f t="shared" si="7"/>
        <v>SIN TRAMO</v>
      </c>
      <c r="O10" s="7" t="str">
        <f t="shared" si="8"/>
        <v>SI</v>
      </c>
      <c r="P10" s="13">
        <f t="shared" ca="1" si="9"/>
        <v>4</v>
      </c>
    </row>
    <row r="11" spans="2:16" x14ac:dyDescent="0.25">
      <c r="B11" s="9">
        <v>41672</v>
      </c>
      <c r="C11" s="12">
        <f t="shared" si="2"/>
        <v>2014</v>
      </c>
      <c r="D11" s="7">
        <v>12</v>
      </c>
      <c r="E11" s="7" t="str">
        <f t="shared" si="0"/>
        <v>PRODUCTO B</v>
      </c>
      <c r="F11" s="7">
        <v>22</v>
      </c>
      <c r="G11" s="7" t="str">
        <f t="shared" si="1"/>
        <v>CATEGORIA 2</v>
      </c>
      <c r="H11" s="10">
        <f t="shared" si="3"/>
        <v>4500</v>
      </c>
      <c r="I11" s="7">
        <v>107</v>
      </c>
      <c r="J11" s="7" t="str">
        <f t="shared" si="4"/>
        <v>No</v>
      </c>
      <c r="K11" s="10">
        <f t="shared" si="5"/>
        <v>400500</v>
      </c>
      <c r="L11" s="10">
        <f>IF(I11&lt;60,K11+K11*VLOOKUP(F11,TCategorias,3),$K$14*1.04)</f>
        <v>446035.01090909092</v>
      </c>
      <c r="M11" s="10">
        <f t="shared" si="6"/>
        <v>400500</v>
      </c>
      <c r="N11" s="7" t="str">
        <f t="shared" si="7"/>
        <v>TRAMO 2</v>
      </c>
      <c r="O11" s="7" t="str">
        <f t="shared" si="8"/>
        <v>NO</v>
      </c>
      <c r="P11" s="13">
        <f t="shared" ca="1" si="9"/>
        <v>2</v>
      </c>
    </row>
    <row r="12" spans="2:16" x14ac:dyDescent="0.25">
      <c r="B12" s="9">
        <v>42038</v>
      </c>
      <c r="C12" s="12">
        <f t="shared" si="2"/>
        <v>2015</v>
      </c>
      <c r="D12" s="7">
        <v>11</v>
      </c>
      <c r="E12" s="7" t="str">
        <f t="shared" si="0"/>
        <v>PRODUCTO A</v>
      </c>
      <c r="F12" s="7">
        <v>23</v>
      </c>
      <c r="G12" s="7" t="str">
        <f t="shared" si="1"/>
        <v>CATEGORIA 3</v>
      </c>
      <c r="H12" s="10">
        <f t="shared" si="3"/>
        <v>5890</v>
      </c>
      <c r="I12" s="7">
        <v>89</v>
      </c>
      <c r="J12" s="7" t="str">
        <f t="shared" si="4"/>
        <v>Si</v>
      </c>
      <c r="K12" s="10">
        <f t="shared" si="5"/>
        <v>589000</v>
      </c>
      <c r="L12" s="10">
        <f>IF(I12&lt;60,K12+K12*VLOOKUP(F12,TCategorias,3),$K$14*1.04)</f>
        <v>446035.01090909092</v>
      </c>
      <c r="M12" s="10">
        <f t="shared" si="6"/>
        <v>577220</v>
      </c>
      <c r="N12" s="7" t="str">
        <f t="shared" si="7"/>
        <v>SIN TRAMO</v>
      </c>
      <c r="O12" s="7" t="str">
        <f t="shared" si="8"/>
        <v>NO</v>
      </c>
      <c r="P12" s="13">
        <f t="shared" ca="1" si="9"/>
        <v>1</v>
      </c>
    </row>
    <row r="13" spans="2:16" x14ac:dyDescent="0.25">
      <c r="B13" s="9">
        <v>40943</v>
      </c>
      <c r="C13" s="12">
        <f t="shared" si="2"/>
        <v>2012</v>
      </c>
      <c r="D13" s="7">
        <v>13</v>
      </c>
      <c r="E13" s="7" t="str">
        <f t="shared" si="0"/>
        <v>PRODUCTO C</v>
      </c>
      <c r="F13" s="7">
        <v>21</v>
      </c>
      <c r="G13" s="7" t="str">
        <f t="shared" si="1"/>
        <v>CATEGORIA 1</v>
      </c>
      <c r="H13" s="10">
        <f t="shared" si="3"/>
        <v>3898</v>
      </c>
      <c r="I13" s="7">
        <v>100</v>
      </c>
      <c r="J13" s="7" t="str">
        <f t="shared" si="4"/>
        <v>Si</v>
      </c>
      <c r="K13" s="10">
        <f t="shared" si="5"/>
        <v>0</v>
      </c>
      <c r="L13" s="10">
        <f>IF(I13&lt;60,K13+K13*VLOOKUP(F13,TCategorias,3),$K$14*1.04)</f>
        <v>446035.01090909092</v>
      </c>
      <c r="M13" s="10">
        <f t="shared" si="6"/>
        <v>0</v>
      </c>
      <c r="N13" s="7" t="str">
        <f t="shared" si="7"/>
        <v>SIN TRAMO</v>
      </c>
      <c r="O13" s="7" t="str">
        <f t="shared" si="8"/>
        <v>NO</v>
      </c>
      <c r="P13" s="13">
        <f t="shared" ca="1" si="9"/>
        <v>4</v>
      </c>
    </row>
    <row r="14" spans="2:16" s="2" customFormat="1" x14ac:dyDescent="0.25">
      <c r="J14" s="11" t="s">
        <v>25</v>
      </c>
      <c r="K14" s="10">
        <f>AVERAGE(K3:K13)</f>
        <v>428879.81818181818</v>
      </c>
    </row>
    <row r="16" spans="2:16" x14ac:dyDescent="0.25">
      <c r="B16" s="6" t="s">
        <v>17</v>
      </c>
      <c r="C16" s="10">
        <f>DSUM(B2:P13,K2,E2:E3)</f>
        <v>2426680</v>
      </c>
    </row>
    <row r="17" spans="2:3" x14ac:dyDescent="0.25">
      <c r="B17" s="6" t="s">
        <v>18</v>
      </c>
      <c r="C17" s="10">
        <f>DAVERAGE(B2:P13,K2,B24:B25)</f>
        <v>376875</v>
      </c>
    </row>
    <row r="18" spans="2:3" x14ac:dyDescent="0.25">
      <c r="B18" s="6" t="s">
        <v>19</v>
      </c>
      <c r="C18" s="10">
        <f>DMIN(B2:P13,K2,B27:B28)</f>
        <v>400500</v>
      </c>
    </row>
    <row r="19" spans="2:3" x14ac:dyDescent="0.25">
      <c r="B19" s="6" t="s">
        <v>20</v>
      </c>
      <c r="C19" s="10">
        <f>DMAX(B2:P13,K2,C27:C28)</f>
        <v>589000</v>
      </c>
    </row>
    <row r="24" spans="2:3" x14ac:dyDescent="0.25">
      <c r="B24" t="s">
        <v>6</v>
      </c>
    </row>
    <row r="25" spans="2:3" x14ac:dyDescent="0.25">
      <c r="B25" t="s">
        <v>4</v>
      </c>
    </row>
    <row r="27" spans="2:3" x14ac:dyDescent="0.25">
      <c r="B27" t="s">
        <v>8</v>
      </c>
      <c r="C27" s="2" t="s">
        <v>8</v>
      </c>
    </row>
    <row r="28" spans="2:3" x14ac:dyDescent="0.25">
      <c r="B28" t="s">
        <v>10</v>
      </c>
      <c r="C28" t="s">
        <v>11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0"/>
  <sheetViews>
    <sheetView tabSelected="1" zoomScale="90" zoomScaleNormal="90" workbookViewId="0">
      <selection activeCell="B2" sqref="B2:P25"/>
    </sheetView>
  </sheetViews>
  <sheetFormatPr baseColWidth="10" defaultRowHeight="15" outlineLevelRow="3" x14ac:dyDescent="0.25"/>
  <cols>
    <col min="1" max="1" width="11.42578125" style="2"/>
    <col min="2" max="2" width="22.85546875" style="2" bestFit="1" customWidth="1"/>
    <col min="3" max="3" width="14.85546875" style="2" customWidth="1"/>
    <col min="4" max="4" width="15.5703125" style="2" bestFit="1" customWidth="1"/>
    <col min="5" max="5" width="17.7109375" style="2" customWidth="1"/>
    <col min="6" max="6" width="15.85546875" style="2" bestFit="1" customWidth="1"/>
    <col min="7" max="7" width="15.5703125" style="2" bestFit="1" customWidth="1"/>
    <col min="8" max="8" width="19.5703125" style="2" customWidth="1"/>
    <col min="9" max="9" width="13" style="2" bestFit="1" customWidth="1"/>
    <col min="10" max="10" width="15.5703125" style="2" customWidth="1"/>
    <col min="11" max="11" width="13.28515625" style="2" customWidth="1"/>
    <col min="12" max="12" width="13.5703125" style="2" customWidth="1"/>
    <col min="13" max="13" width="12.7109375" style="2" bestFit="1" customWidth="1"/>
    <col min="14" max="14" width="11.42578125" style="2"/>
    <col min="15" max="15" width="18" style="2" customWidth="1"/>
    <col min="16" max="16" width="12.5703125" style="2" bestFit="1" customWidth="1"/>
    <col min="17" max="16384" width="11.42578125" style="2"/>
  </cols>
  <sheetData>
    <row r="2" spans="2:16" ht="30" x14ac:dyDescent="0.25">
      <c r="B2" s="11" t="s">
        <v>27</v>
      </c>
      <c r="C2" s="11" t="s">
        <v>13</v>
      </c>
      <c r="D2" s="11" t="s">
        <v>1</v>
      </c>
      <c r="E2" s="11" t="s">
        <v>6</v>
      </c>
      <c r="F2" s="11" t="s">
        <v>7</v>
      </c>
      <c r="G2" s="11" t="s">
        <v>8</v>
      </c>
      <c r="H2" s="11" t="s">
        <v>0</v>
      </c>
      <c r="I2" s="11" t="s">
        <v>15</v>
      </c>
      <c r="J2" s="11" t="s">
        <v>16</v>
      </c>
      <c r="K2" s="11" t="s">
        <v>14</v>
      </c>
      <c r="L2" s="11" t="s">
        <v>22</v>
      </c>
      <c r="M2" s="11" t="s">
        <v>23</v>
      </c>
      <c r="N2" s="11" t="s">
        <v>12</v>
      </c>
      <c r="O2" s="11" t="s">
        <v>24</v>
      </c>
      <c r="P2" s="11" t="s">
        <v>26</v>
      </c>
    </row>
    <row r="3" spans="2:16" hidden="1" outlineLevel="3" x14ac:dyDescent="0.25">
      <c r="B3" s="9">
        <v>40940</v>
      </c>
      <c r="C3" s="12">
        <f>YEAR(B3)</f>
        <v>2012</v>
      </c>
      <c r="D3" s="7">
        <v>11</v>
      </c>
      <c r="E3" s="7" t="str">
        <f>VLOOKUP(D3,TProductos,2)</f>
        <v>PRODUCTO A</v>
      </c>
      <c r="F3" s="7">
        <v>21</v>
      </c>
      <c r="G3" s="7" t="str">
        <f>VLOOKUP(F3,TCategorias,2)</f>
        <v>CATEGORIA 1</v>
      </c>
      <c r="H3" s="10">
        <f>VLOOKUP(D3,TProductos,3)</f>
        <v>5890</v>
      </c>
      <c r="I3" s="7">
        <v>105</v>
      </c>
      <c r="J3" s="7" t="str">
        <f>IF(OR(E3="producto a",C3=2012),"Si","No")</f>
        <v>Si</v>
      </c>
      <c r="K3" s="10">
        <f>H3*I4</f>
        <v>577220</v>
      </c>
      <c r="L3" s="10">
        <f>IF(I3&lt;60,K3+K3*VLOOKUP(F3,TCategorias,3),$K$26*1.04)</f>
        <v>561730.31200000003</v>
      </c>
      <c r="M3" s="10">
        <f>IF(J3="SI",K3-K3*0.02,K3)</f>
        <v>565675.6</v>
      </c>
      <c r="N3" s="7" t="str">
        <f>IF(AND(D3=11,F3=21),"TRAMO 1",IF(AND(D3=12,F3=22),"TRAMO 2",IF(AND(D3=13,F3=23),"TRAMO 3","SIN TRAMO")))</f>
        <v>TRAMO 1</v>
      </c>
      <c r="O3" s="7" t="str">
        <f>IF(DAY(B3)=1,"SI","NO")</f>
        <v>SI</v>
      </c>
      <c r="P3" s="13">
        <f ca="1">YEAR(TODAY())-YEAR(B3)</f>
        <v>4</v>
      </c>
    </row>
    <row r="4" spans="2:16" hidden="1" outlineLevel="3" x14ac:dyDescent="0.25">
      <c r="B4" s="9">
        <v>40941</v>
      </c>
      <c r="C4" s="12">
        <f>YEAR(B4)</f>
        <v>2012</v>
      </c>
      <c r="D4" s="7">
        <v>11</v>
      </c>
      <c r="E4" s="7" t="str">
        <f>VLOOKUP(D4,TProductos,2)</f>
        <v>PRODUCTO A</v>
      </c>
      <c r="F4" s="7">
        <v>21</v>
      </c>
      <c r="G4" s="7" t="str">
        <f>VLOOKUP(F4,TCategorias,2)</f>
        <v>CATEGORIA 1</v>
      </c>
      <c r="H4" s="10">
        <f>VLOOKUP(D4,TProductos,3)</f>
        <v>5890</v>
      </c>
      <c r="I4" s="7">
        <v>98</v>
      </c>
      <c r="J4" s="7" t="str">
        <f>IF(OR(E4="producto a",C4=2012),"Si","No")</f>
        <v>Si</v>
      </c>
      <c r="K4" s="10">
        <f>H4*I6</f>
        <v>223820</v>
      </c>
      <c r="L4" s="10">
        <f>IF(I4&lt;60,K4+K4*VLOOKUP(F4,TCategorias,3),$K$26*1.04)</f>
        <v>561730.31200000003</v>
      </c>
      <c r="M4" s="10">
        <f>IF(J4="SI",K4-K4*0.02,K4)</f>
        <v>219343.6</v>
      </c>
      <c r="N4" s="7" t="str">
        <f>IF(AND(D4=11,F4=21),"TRAMO 1",IF(AND(D4=12,F4=22),"TRAMO 2",IF(AND(D4=13,F4=23),"TRAMO 3","SIN TRAMO")))</f>
        <v>TRAMO 1</v>
      </c>
      <c r="O4" s="7" t="str">
        <f>IF(DAY(B4)=1,"SI","NO")</f>
        <v>NO</v>
      </c>
      <c r="P4" s="13">
        <f ca="1">YEAR(TODAY())-YEAR(B4)</f>
        <v>4</v>
      </c>
    </row>
    <row r="5" spans="2:16" outlineLevel="2" collapsed="1" x14ac:dyDescent="0.25">
      <c r="B5" s="9"/>
      <c r="C5" s="12"/>
      <c r="D5" s="7"/>
      <c r="E5" s="25" t="s">
        <v>36</v>
      </c>
      <c r="F5" s="7"/>
      <c r="G5" s="7"/>
      <c r="H5" s="10"/>
      <c r="I5" s="7"/>
      <c r="J5" s="7"/>
      <c r="K5" s="10">
        <f>SUBTOTAL(9,K3:K4)</f>
        <v>801040</v>
      </c>
      <c r="L5" s="10"/>
      <c r="M5" s="10"/>
      <c r="N5" s="7"/>
      <c r="O5" s="7"/>
      <c r="P5" s="13">
        <f ca="1">SUBTOTAL(9,P3:P4)</f>
        <v>8</v>
      </c>
    </row>
    <row r="6" spans="2:16" hidden="1" outlineLevel="3" x14ac:dyDescent="0.25">
      <c r="B6" s="9">
        <v>40940</v>
      </c>
      <c r="C6" s="12">
        <f>YEAR(B6)</f>
        <v>2012</v>
      </c>
      <c r="D6" s="7">
        <v>13</v>
      </c>
      <c r="E6" s="7" t="str">
        <f>VLOOKUP(D6,TProductos,2)</f>
        <v>PRODUCTO C</v>
      </c>
      <c r="F6" s="7">
        <v>21</v>
      </c>
      <c r="G6" s="7" t="str">
        <f>VLOOKUP(F6,TCategorias,2)</f>
        <v>CATEGORIA 1</v>
      </c>
      <c r="H6" s="10">
        <f>VLOOKUP(D6,TProductos,3)</f>
        <v>3898</v>
      </c>
      <c r="I6" s="7">
        <v>38</v>
      </c>
      <c r="J6" s="7" t="str">
        <f>IF(OR(E6="producto a",C6=2012),"Si","No")</f>
        <v>Si</v>
      </c>
      <c r="K6" s="10">
        <f>H6*I7</f>
        <v>389800</v>
      </c>
      <c r="L6" s="10">
        <f>IF(I6&lt;60,K6+K6*VLOOKUP(F6,TCategorias,3),$K$26*1.04)</f>
        <v>397596</v>
      </c>
      <c r="M6" s="10">
        <f>IF(J6="SI",K6-K6*0.02,K6)</f>
        <v>382004</v>
      </c>
      <c r="N6" s="7" t="str">
        <f>IF(AND(D6=11,F6=21),"TRAMO 1",IF(AND(D6=12,F6=22),"TRAMO 2",IF(AND(D6=13,F6=23),"TRAMO 3","SIN TRAMO")))</f>
        <v>SIN TRAMO</v>
      </c>
      <c r="O6" s="7" t="str">
        <f>IF(DAY(B6)=1,"SI","NO")</f>
        <v>SI</v>
      </c>
      <c r="P6" s="13">
        <f ca="1">YEAR(TODAY())-YEAR(B6)</f>
        <v>4</v>
      </c>
    </row>
    <row r="7" spans="2:16" hidden="1" outlineLevel="3" x14ac:dyDescent="0.25">
      <c r="B7" s="9">
        <v>40943</v>
      </c>
      <c r="C7" s="12">
        <f>YEAR(B7)</f>
        <v>2012</v>
      </c>
      <c r="D7" s="7">
        <v>13</v>
      </c>
      <c r="E7" s="7" t="str">
        <f>VLOOKUP(D7,TProductos,2)</f>
        <v>PRODUCTO C</v>
      </c>
      <c r="F7" s="7">
        <v>21</v>
      </c>
      <c r="G7" s="7" t="str">
        <f>VLOOKUP(F7,TCategorias,2)</f>
        <v>CATEGORIA 1</v>
      </c>
      <c r="H7" s="10">
        <f>VLOOKUP(D7,TProductos,3)</f>
        <v>3898</v>
      </c>
      <c r="I7" s="7">
        <v>100</v>
      </c>
      <c r="J7" s="7" t="str">
        <f>IF(OR(E7="producto a",C7=2012),"Si","No")</f>
        <v>Si</v>
      </c>
      <c r="K7" s="10">
        <f>H7*I10</f>
        <v>420984</v>
      </c>
      <c r="L7" s="10">
        <f>IF(I7&lt;60,K7+K7*VLOOKUP(F7,TCategorias,3),$K$26*1.04)</f>
        <v>561730.31200000003</v>
      </c>
      <c r="M7" s="10">
        <f>IF(J7="SI",K7-K7*0.02,K7)</f>
        <v>412564.32</v>
      </c>
      <c r="N7" s="7" t="str">
        <f>IF(AND(D7=11,F7=21),"TRAMO 1",IF(AND(D7=12,F7=22),"TRAMO 2",IF(AND(D7=13,F7=23),"TRAMO 3","SIN TRAMO")))</f>
        <v>SIN TRAMO</v>
      </c>
      <c r="O7" s="7" t="str">
        <f>IF(DAY(B7)=1,"SI","NO")</f>
        <v>NO</v>
      </c>
      <c r="P7" s="13">
        <f ca="1">YEAR(TODAY())-YEAR(B7)</f>
        <v>4</v>
      </c>
    </row>
    <row r="8" spans="2:16" outlineLevel="2" collapsed="1" x14ac:dyDescent="0.25">
      <c r="B8" s="9"/>
      <c r="C8" s="12"/>
      <c r="D8" s="7"/>
      <c r="E8" s="25" t="s">
        <v>38</v>
      </c>
      <c r="F8" s="7"/>
      <c r="G8" s="7"/>
      <c r="H8" s="10"/>
      <c r="I8" s="7"/>
      <c r="J8" s="7"/>
      <c r="K8" s="10">
        <f>SUBTOTAL(9,K6:K7)</f>
        <v>810784</v>
      </c>
      <c r="L8" s="10"/>
      <c r="M8" s="10"/>
      <c r="N8" s="7"/>
      <c r="O8" s="7"/>
      <c r="P8" s="13">
        <f ca="1">SUBTOTAL(9,P6:P7)</f>
        <v>8</v>
      </c>
    </row>
    <row r="9" spans="2:16" outlineLevel="1" x14ac:dyDescent="0.25">
      <c r="B9" s="9"/>
      <c r="C9" s="18" t="s">
        <v>41</v>
      </c>
      <c r="D9" s="7"/>
      <c r="E9" s="7"/>
      <c r="F9" s="7"/>
      <c r="G9" s="7"/>
      <c r="H9" s="10"/>
      <c r="I9" s="7"/>
      <c r="J9" s="7"/>
      <c r="K9" s="10">
        <f>SUBTOTAL(9,K3:K7)</f>
        <v>1611824</v>
      </c>
      <c r="L9" s="10"/>
      <c r="M9" s="10"/>
      <c r="N9" s="7"/>
      <c r="O9" s="7"/>
      <c r="P9" s="13">
        <f ca="1">SUBTOTAL(9,P3:P7)</f>
        <v>16</v>
      </c>
    </row>
    <row r="10" spans="2:16" hidden="1" outlineLevel="3" x14ac:dyDescent="0.25">
      <c r="B10" s="9">
        <v>41308</v>
      </c>
      <c r="C10" s="12">
        <f>YEAR(B10)</f>
        <v>2013</v>
      </c>
      <c r="D10" s="7">
        <v>12</v>
      </c>
      <c r="E10" s="7" t="str">
        <f>VLOOKUP(D10,TProductos,2)</f>
        <v>PRODUCTO B</v>
      </c>
      <c r="F10" s="7">
        <v>23</v>
      </c>
      <c r="G10" s="7" t="str">
        <f>VLOOKUP(F10,TCategorias,2)</f>
        <v>CATEGORIA 3</v>
      </c>
      <c r="H10" s="10">
        <f>VLOOKUP(D10,TProductos,3)</f>
        <v>4500</v>
      </c>
      <c r="I10" s="7">
        <v>108</v>
      </c>
      <c r="J10" s="7" t="str">
        <f>IF(OR(E10="producto a",C10=2012),"Si","No")</f>
        <v>No</v>
      </c>
      <c r="K10" s="10">
        <f>H10*I13</f>
        <v>481500</v>
      </c>
      <c r="L10" s="10">
        <f>IF(I10&lt;60,K10+K10*VLOOKUP(F10,TCategorias,3),$K$26*1.04)</f>
        <v>561730.31200000003</v>
      </c>
      <c r="M10" s="10">
        <f>IF(J10="SI",K10-K10*0.02,K10)</f>
        <v>481500</v>
      </c>
      <c r="N10" s="7" t="str">
        <f>IF(AND(D10=11,F10=21),"TRAMO 1",IF(AND(D10=12,F10=22),"TRAMO 2",IF(AND(D10=13,F10=23),"TRAMO 3","SIN TRAMO")))</f>
        <v>SIN TRAMO</v>
      </c>
      <c r="O10" s="7" t="str">
        <f>IF(DAY(B10)=1,"SI","NO")</f>
        <v>NO</v>
      </c>
      <c r="P10" s="13">
        <f ca="1">YEAR(TODAY())-YEAR(B10)</f>
        <v>3</v>
      </c>
    </row>
    <row r="11" spans="2:16" outlineLevel="2" collapsed="1" x14ac:dyDescent="0.25">
      <c r="B11" s="9"/>
      <c r="C11" s="12"/>
      <c r="D11" s="7"/>
      <c r="E11" s="25" t="s">
        <v>37</v>
      </c>
      <c r="F11" s="7"/>
      <c r="G11" s="7"/>
      <c r="H11" s="10"/>
      <c r="I11" s="7"/>
      <c r="J11" s="7"/>
      <c r="K11" s="10">
        <f>SUBTOTAL(9,K10:K10)</f>
        <v>481500</v>
      </c>
      <c r="L11" s="10"/>
      <c r="M11" s="10"/>
      <c r="N11" s="7"/>
      <c r="O11" s="7"/>
      <c r="P11" s="13">
        <f ca="1">SUBTOTAL(9,P10:P10)</f>
        <v>3</v>
      </c>
    </row>
    <row r="12" spans="2:16" outlineLevel="1" x14ac:dyDescent="0.25">
      <c r="B12" s="9"/>
      <c r="C12" s="18" t="s">
        <v>42</v>
      </c>
      <c r="D12" s="7"/>
      <c r="E12" s="7"/>
      <c r="F12" s="7"/>
      <c r="G12" s="7"/>
      <c r="H12" s="10"/>
      <c r="I12" s="7"/>
      <c r="J12" s="7"/>
      <c r="K12" s="10">
        <f>SUBTOTAL(9,K10:K10)</f>
        <v>481500</v>
      </c>
      <c r="L12" s="10"/>
      <c r="M12" s="10"/>
      <c r="N12" s="7"/>
      <c r="O12" s="7"/>
      <c r="P12" s="13">
        <f ca="1">SUBTOTAL(9,P10:P10)</f>
        <v>3</v>
      </c>
    </row>
    <row r="13" spans="2:16" hidden="1" outlineLevel="3" x14ac:dyDescent="0.25">
      <c r="B13" s="9">
        <v>41672</v>
      </c>
      <c r="C13" s="12">
        <f>YEAR(B13)</f>
        <v>2014</v>
      </c>
      <c r="D13" s="7">
        <v>12</v>
      </c>
      <c r="E13" s="7" t="str">
        <f>VLOOKUP(D13,TProductos,2)</f>
        <v>PRODUCTO B</v>
      </c>
      <c r="F13" s="7">
        <v>22</v>
      </c>
      <c r="G13" s="7" t="str">
        <f>VLOOKUP(F13,TCategorias,2)</f>
        <v>CATEGORIA 2</v>
      </c>
      <c r="H13" s="10">
        <f>VLOOKUP(D13,TProductos,3)</f>
        <v>4500</v>
      </c>
      <c r="I13" s="7">
        <v>107</v>
      </c>
      <c r="J13" s="7" t="str">
        <f>IF(OR(E13="producto a",C13=2012),"Si","No")</f>
        <v>No</v>
      </c>
      <c r="K13" s="10">
        <f>H13*I15</f>
        <v>432000</v>
      </c>
      <c r="L13" s="10">
        <f>IF(I13&lt;60,K13+K13*VLOOKUP(F13,TCategorias,3),$K$26*1.04)</f>
        <v>561730.31200000003</v>
      </c>
      <c r="M13" s="10">
        <f>IF(J13="SI",K13-K13*0.02,K13)</f>
        <v>432000</v>
      </c>
      <c r="N13" s="7" t="str">
        <f>IF(AND(D13=11,F13=21),"TRAMO 1",IF(AND(D13=12,F13=22),"TRAMO 2",IF(AND(D13=13,F13=23),"TRAMO 3","SIN TRAMO")))</f>
        <v>TRAMO 2</v>
      </c>
      <c r="O13" s="7" t="str">
        <f>IF(DAY(B13)=1,"SI","NO")</f>
        <v>NO</v>
      </c>
      <c r="P13" s="13">
        <f ca="1">YEAR(TODAY())-YEAR(B13)</f>
        <v>2</v>
      </c>
    </row>
    <row r="14" spans="2:16" outlineLevel="2" collapsed="1" x14ac:dyDescent="0.25">
      <c r="B14" s="9"/>
      <c r="C14" s="12"/>
      <c r="D14" s="7"/>
      <c r="E14" s="25" t="s">
        <v>37</v>
      </c>
      <c r="F14" s="7"/>
      <c r="G14" s="7"/>
      <c r="H14" s="10"/>
      <c r="I14" s="7"/>
      <c r="J14" s="7"/>
      <c r="K14" s="10">
        <f>SUBTOTAL(9,K13:K13)</f>
        <v>432000</v>
      </c>
      <c r="L14" s="10"/>
      <c r="M14" s="10"/>
      <c r="N14" s="7"/>
      <c r="O14" s="7"/>
      <c r="P14" s="13">
        <f ca="1">SUBTOTAL(9,P13:P13)</f>
        <v>2</v>
      </c>
    </row>
    <row r="15" spans="2:16" hidden="1" outlineLevel="3" x14ac:dyDescent="0.25">
      <c r="B15" s="9">
        <v>41673</v>
      </c>
      <c r="C15" s="12">
        <f>YEAR(B15)</f>
        <v>2014</v>
      </c>
      <c r="D15" s="7">
        <v>13</v>
      </c>
      <c r="E15" s="7" t="str">
        <f>VLOOKUP(D15,TProductos,2)</f>
        <v>PRODUCTO C</v>
      </c>
      <c r="F15" s="7">
        <v>23</v>
      </c>
      <c r="G15" s="7" t="str">
        <f>VLOOKUP(F15,TCategorias,2)</f>
        <v>CATEGORIA 3</v>
      </c>
      <c r="H15" s="10">
        <f>VLOOKUP(D15,TProductos,3)</f>
        <v>3898</v>
      </c>
      <c r="I15" s="7">
        <v>96</v>
      </c>
      <c r="J15" s="7" t="str">
        <f>IF(OR(E15="producto a",C15=2012),"Si","No")</f>
        <v>No</v>
      </c>
      <c r="K15" s="10">
        <f>H15*I16</f>
        <v>202696</v>
      </c>
      <c r="L15" s="10">
        <f>IF(I15&lt;60,K15+K15*VLOOKUP(F15,TCategorias,3),$K$26*1.04)</f>
        <v>561730.31200000003</v>
      </c>
      <c r="M15" s="10">
        <f>IF(J15="SI",K15-K15*0.02,K15)</f>
        <v>202696</v>
      </c>
      <c r="N15" s="7" t="str">
        <f>IF(AND(D15=11,F15=21),"TRAMO 1",IF(AND(D15=12,F15=22),"TRAMO 2",IF(AND(D15=13,F15=23),"TRAMO 3","SIN TRAMO")))</f>
        <v>TRAMO 3</v>
      </c>
      <c r="O15" s="7" t="str">
        <f>IF(DAY(B15)=1,"SI","NO")</f>
        <v>NO</v>
      </c>
      <c r="P15" s="13">
        <f ca="1">YEAR(TODAY())-YEAR(B15)</f>
        <v>2</v>
      </c>
    </row>
    <row r="16" spans="2:16" hidden="1" outlineLevel="3" x14ac:dyDescent="0.25">
      <c r="B16" s="9">
        <v>41674</v>
      </c>
      <c r="C16" s="12">
        <f>YEAR(B16)</f>
        <v>2014</v>
      </c>
      <c r="D16" s="7">
        <v>13</v>
      </c>
      <c r="E16" s="7" t="str">
        <f>VLOOKUP(D16,TProductos,2)</f>
        <v>PRODUCTO C</v>
      </c>
      <c r="F16" s="7">
        <v>23</v>
      </c>
      <c r="G16" s="7" t="str">
        <f>VLOOKUP(F16,TCategorias,2)</f>
        <v>CATEGORIA 3</v>
      </c>
      <c r="H16" s="10">
        <f>VLOOKUP(D16,TProductos,3)</f>
        <v>3898</v>
      </c>
      <c r="I16" s="7">
        <v>52</v>
      </c>
      <c r="J16" s="7" t="str">
        <f>IF(OR(E16="producto a",C16=2012),"Si","No")</f>
        <v>No</v>
      </c>
      <c r="K16" s="10">
        <f>H16*I19</f>
        <v>346922</v>
      </c>
      <c r="L16" s="10">
        <f>IF(I16&lt;60,K16+K16*VLOOKUP(F16,TCategorias,3),$K$26*1.04)</f>
        <v>357329.66</v>
      </c>
      <c r="M16" s="10">
        <f>IF(J16="SI",K16-K16*0.02,K16)</f>
        <v>346922</v>
      </c>
      <c r="N16" s="7" t="str">
        <f>IF(AND(D16=11,F16=21),"TRAMO 1",IF(AND(D16=12,F16=22),"TRAMO 2",IF(AND(D16=13,F16=23),"TRAMO 3","SIN TRAMO")))</f>
        <v>TRAMO 3</v>
      </c>
      <c r="O16" s="7" t="str">
        <f>IF(DAY(B16)=1,"SI","NO")</f>
        <v>NO</v>
      </c>
      <c r="P16" s="13">
        <f ca="1">YEAR(TODAY())-YEAR(B16)</f>
        <v>2</v>
      </c>
    </row>
    <row r="17" spans="2:16" outlineLevel="2" collapsed="1" x14ac:dyDescent="0.25">
      <c r="B17" s="9"/>
      <c r="C17" s="12"/>
      <c r="D17" s="7"/>
      <c r="E17" s="25" t="s">
        <v>38</v>
      </c>
      <c r="F17" s="7"/>
      <c r="G17" s="7"/>
      <c r="H17" s="10"/>
      <c r="I17" s="7"/>
      <c r="J17" s="7"/>
      <c r="K17" s="10">
        <f>SUBTOTAL(9,K15:K16)</f>
        <v>549618</v>
      </c>
      <c r="L17" s="10"/>
      <c r="M17" s="10"/>
      <c r="N17" s="7"/>
      <c r="O17" s="7"/>
      <c r="P17" s="13">
        <f ca="1">SUBTOTAL(9,P15:P16)</f>
        <v>4</v>
      </c>
    </row>
    <row r="18" spans="2:16" outlineLevel="1" x14ac:dyDescent="0.25">
      <c r="B18" s="9"/>
      <c r="C18" s="18" t="s">
        <v>43</v>
      </c>
      <c r="D18" s="7"/>
      <c r="E18" s="7"/>
      <c r="F18" s="7"/>
      <c r="G18" s="7"/>
      <c r="H18" s="10"/>
      <c r="I18" s="7"/>
      <c r="J18" s="7"/>
      <c r="K18" s="10">
        <f>SUBTOTAL(9,K13:K16)</f>
        <v>981618</v>
      </c>
      <c r="L18" s="10"/>
      <c r="M18" s="10"/>
      <c r="N18" s="7"/>
      <c r="O18" s="7"/>
      <c r="P18" s="13">
        <f ca="1">SUBTOTAL(9,P13:P16)</f>
        <v>6</v>
      </c>
    </row>
    <row r="19" spans="2:16" hidden="1" outlineLevel="3" x14ac:dyDescent="0.25">
      <c r="B19" s="9">
        <v>42038</v>
      </c>
      <c r="C19" s="12">
        <f>YEAR(B19)</f>
        <v>2015</v>
      </c>
      <c r="D19" s="7">
        <v>11</v>
      </c>
      <c r="E19" s="7" t="str">
        <f>VLOOKUP(D19,TProductos,2)</f>
        <v>PRODUCTO A</v>
      </c>
      <c r="F19" s="7">
        <v>23</v>
      </c>
      <c r="G19" s="7" t="str">
        <f>VLOOKUP(F19,TCategorias,2)</f>
        <v>CATEGORIA 3</v>
      </c>
      <c r="H19" s="10">
        <f>VLOOKUP(D19,TProductos,3)</f>
        <v>5890</v>
      </c>
      <c r="I19" s="7">
        <v>89</v>
      </c>
      <c r="J19" s="7" t="str">
        <f>IF(OR(E19="producto a",C19=2012),"Si","No")</f>
        <v>Si</v>
      </c>
      <c r="K19" s="10">
        <f>H19*I21</f>
        <v>329840</v>
      </c>
      <c r="L19" s="10">
        <f>IF(I19&lt;60,K19+K19*VLOOKUP(F19,TCategorias,3),$K$26*1.04)</f>
        <v>561730.31200000003</v>
      </c>
      <c r="M19" s="10">
        <f>IF(J19="SI",K19-K19*0.02,K19)</f>
        <v>323243.2</v>
      </c>
      <c r="N19" s="7" t="str">
        <f>IF(AND(D19=11,F19=21),"TRAMO 1",IF(AND(D19=12,F19=22),"TRAMO 2",IF(AND(D19=13,F19=23),"TRAMO 3","SIN TRAMO")))</f>
        <v>SIN TRAMO</v>
      </c>
      <c r="O19" s="7" t="str">
        <f>IF(DAY(B19)=1,"SI","NO")</f>
        <v>NO</v>
      </c>
      <c r="P19" s="13">
        <f ca="1">YEAR(TODAY())-YEAR(B19)</f>
        <v>1</v>
      </c>
    </row>
    <row r="20" spans="2:16" outlineLevel="2" collapsed="1" x14ac:dyDescent="0.25">
      <c r="B20" s="9"/>
      <c r="C20" s="12"/>
      <c r="D20" s="7"/>
      <c r="E20" s="25" t="s">
        <v>36</v>
      </c>
      <c r="F20" s="7"/>
      <c r="G20" s="7"/>
      <c r="H20" s="10"/>
      <c r="I20" s="7"/>
      <c r="J20" s="7"/>
      <c r="K20" s="10">
        <f>SUBTOTAL(9,K19:K19)</f>
        <v>329840</v>
      </c>
      <c r="L20" s="10"/>
      <c r="M20" s="10"/>
      <c r="N20" s="7"/>
      <c r="O20" s="7"/>
      <c r="P20" s="13">
        <f ca="1">SUBTOTAL(9,P19:P19)</f>
        <v>1</v>
      </c>
    </row>
    <row r="21" spans="2:16" hidden="1" outlineLevel="3" x14ac:dyDescent="0.25">
      <c r="B21" s="9">
        <v>42036</v>
      </c>
      <c r="C21" s="12">
        <f>YEAR(B21)</f>
        <v>2015</v>
      </c>
      <c r="D21" s="7">
        <v>12</v>
      </c>
      <c r="E21" s="7" t="str">
        <f>VLOOKUP(D21,TProductos,2)</f>
        <v>PRODUCTO B</v>
      </c>
      <c r="F21" s="7">
        <v>22</v>
      </c>
      <c r="G21" s="7" t="str">
        <f>VLOOKUP(F21,TCategorias,2)</f>
        <v>CATEGORIA 2</v>
      </c>
      <c r="H21" s="10">
        <f>VLOOKUP(D21,TProductos,3)</f>
        <v>4500</v>
      </c>
      <c r="I21" s="7">
        <v>56</v>
      </c>
      <c r="J21" s="7" t="str">
        <f>IF(OR(E21="producto a",C21=2012),"Si","No")</f>
        <v>No</v>
      </c>
      <c r="K21" s="10">
        <f>H21*I22</f>
        <v>918000</v>
      </c>
      <c r="L21" s="10">
        <f>IF(I21&lt;60,K21+K21*VLOOKUP(F21,TCategorias,3),$K$26*1.04)</f>
        <v>927180</v>
      </c>
      <c r="M21" s="10">
        <f>IF(J21="SI",K21-K21*0.02,K21)</f>
        <v>918000</v>
      </c>
      <c r="N21" s="7" t="str">
        <f>IF(AND(D21=11,F21=21),"TRAMO 1",IF(AND(D21=12,F21=22),"TRAMO 2",IF(AND(D21=13,F21=23),"TRAMO 3","SIN TRAMO")))</f>
        <v>TRAMO 2</v>
      </c>
      <c r="O21" s="7" t="str">
        <f>IF(DAY(B21)=1,"SI","NO")</f>
        <v>SI</v>
      </c>
      <c r="P21" s="13">
        <f ca="1">YEAR(TODAY())-YEAR(B21)</f>
        <v>1</v>
      </c>
    </row>
    <row r="22" spans="2:16" hidden="1" outlineLevel="3" x14ac:dyDescent="0.25">
      <c r="B22" s="9">
        <v>42037</v>
      </c>
      <c r="C22" s="12">
        <f>YEAR(B22)</f>
        <v>2015</v>
      </c>
      <c r="D22" s="7">
        <v>12</v>
      </c>
      <c r="E22" s="7" t="str">
        <f>VLOOKUP(D22,TProductos,2)</f>
        <v>PRODUCTO B</v>
      </c>
      <c r="F22" s="7">
        <v>22</v>
      </c>
      <c r="G22" s="7" t="str">
        <f>VLOOKUP(F22,TCategorias,2)</f>
        <v>CATEGORIA 2</v>
      </c>
      <c r="H22" s="10">
        <f>VLOOKUP(D22,TProductos,3)</f>
        <v>4500</v>
      </c>
      <c r="I22" s="7">
        <v>204</v>
      </c>
      <c r="J22" s="7" t="str">
        <f>IF(OR(E22="producto a",C22=2012),"Si","No")</f>
        <v>No</v>
      </c>
      <c r="K22" s="10">
        <f>H22*I26</f>
        <v>0</v>
      </c>
      <c r="L22" s="10">
        <f>IF(I22&lt;60,K22+K22*VLOOKUP(F22,TCategorias,3),$K$26*1.04)</f>
        <v>561730.31200000003</v>
      </c>
      <c r="M22" s="10">
        <f>IF(J22="SI",K22-K22*0.02,K22)</f>
        <v>0</v>
      </c>
      <c r="N22" s="7" t="str">
        <f>IF(AND(D22=11,F22=21),"TRAMO 1",IF(AND(D22=12,F22=22),"TRAMO 2",IF(AND(D22=13,F22=23),"TRAMO 3","SIN TRAMO")))</f>
        <v>TRAMO 2</v>
      </c>
      <c r="O22" s="7" t="str">
        <f>IF(DAY(B22)=1,"SI","NO")</f>
        <v>NO</v>
      </c>
      <c r="P22" s="13">
        <f ca="1">YEAR(TODAY())-YEAR(B22)</f>
        <v>1</v>
      </c>
    </row>
    <row r="23" spans="2:16" outlineLevel="2" collapsed="1" x14ac:dyDescent="0.25">
      <c r="B23" s="19"/>
      <c r="C23" s="20"/>
      <c r="D23" s="21"/>
      <c r="E23" s="26" t="s">
        <v>37</v>
      </c>
      <c r="F23" s="21"/>
      <c r="G23" s="21"/>
      <c r="H23" s="22"/>
      <c r="I23" s="21"/>
      <c r="J23" s="7"/>
      <c r="K23" s="10">
        <f>SUBTOTAL(9,K21:K22)</f>
        <v>918000</v>
      </c>
      <c r="L23" s="22"/>
      <c r="M23" s="22"/>
      <c r="N23" s="21"/>
      <c r="O23" s="21"/>
      <c r="P23" s="23">
        <f ca="1">SUBTOTAL(9,P21:P22)</f>
        <v>2</v>
      </c>
    </row>
    <row r="24" spans="2:16" outlineLevel="1" x14ac:dyDescent="0.25">
      <c r="B24" s="19"/>
      <c r="C24" s="24" t="s">
        <v>44</v>
      </c>
      <c r="D24" s="21"/>
      <c r="E24" s="21"/>
      <c r="F24" s="21"/>
      <c r="G24" s="21"/>
      <c r="H24" s="22"/>
      <c r="I24" s="21"/>
      <c r="J24" s="7"/>
      <c r="K24" s="10">
        <f>SUBTOTAL(9,K19:K22)</f>
        <v>1247840</v>
      </c>
      <c r="L24" s="22"/>
      <c r="M24" s="22"/>
      <c r="N24" s="21"/>
      <c r="O24" s="21"/>
      <c r="P24" s="23">
        <f ca="1">SUBTOTAL(9,P19:P22)</f>
        <v>3</v>
      </c>
    </row>
    <row r="25" spans="2:16" x14ac:dyDescent="0.25">
      <c r="B25" s="19"/>
      <c r="C25" s="24" t="s">
        <v>30</v>
      </c>
      <c r="D25" s="21"/>
      <c r="E25" s="21"/>
      <c r="F25" s="21"/>
      <c r="G25" s="21"/>
      <c r="H25" s="22"/>
      <c r="I25" s="21"/>
      <c r="J25" s="7"/>
      <c r="K25" s="10">
        <f>SUBTOTAL(9,K3:K22)</f>
        <v>4322782</v>
      </c>
      <c r="L25" s="22"/>
      <c r="M25" s="22"/>
      <c r="N25" s="21"/>
      <c r="O25" s="21"/>
      <c r="P25" s="23">
        <f ca="1">SUBTOTAL(9,P3:P22)</f>
        <v>28</v>
      </c>
    </row>
    <row r="26" spans="2:16" x14ac:dyDescent="0.25">
      <c r="J26" s="11" t="s">
        <v>25</v>
      </c>
      <c r="K26" s="10">
        <f>AVERAGE(K3:K22)</f>
        <v>540125.30000000005</v>
      </c>
    </row>
    <row r="28" spans="2:16" x14ac:dyDescent="0.25">
      <c r="B28" s="6" t="s">
        <v>17</v>
      </c>
      <c r="C28" s="10">
        <f>DSUM(B2:P22,K2,E2:E3)</f>
        <v>1130880</v>
      </c>
    </row>
    <row r="29" spans="2:16" x14ac:dyDescent="0.25">
      <c r="B29" s="6" t="s">
        <v>18</v>
      </c>
      <c r="C29" s="10">
        <f>DAVERAGE(B2:P22,K2,B36:B37)</f>
        <v>457875</v>
      </c>
    </row>
    <row r="30" spans="2:16" x14ac:dyDescent="0.25">
      <c r="B30" s="6" t="s">
        <v>19</v>
      </c>
      <c r="C30" s="10">
        <f>DMIN(B2:P22,K2,B39:B40)</f>
        <v>0</v>
      </c>
    </row>
    <row r="31" spans="2:16" x14ac:dyDescent="0.25">
      <c r="B31" s="6" t="s">
        <v>20</v>
      </c>
      <c r="C31" s="10">
        <f>DMAX(B2:P22,K2,C39:C40)</f>
        <v>481500</v>
      </c>
    </row>
    <row r="36" spans="2:3" x14ac:dyDescent="0.25">
      <c r="B36" s="2" t="s">
        <v>6</v>
      </c>
    </row>
    <row r="37" spans="2:3" x14ac:dyDescent="0.25">
      <c r="B37" s="2" t="s">
        <v>4</v>
      </c>
    </row>
    <row r="39" spans="2:3" x14ac:dyDescent="0.25">
      <c r="B39" s="2" t="s">
        <v>8</v>
      </c>
      <c r="C39" s="2" t="s">
        <v>8</v>
      </c>
    </row>
    <row r="40" spans="2:3" x14ac:dyDescent="0.25">
      <c r="B40" s="2" t="s">
        <v>10</v>
      </c>
      <c r="C40" s="2" t="s">
        <v>11</v>
      </c>
    </row>
  </sheetData>
  <sortState ref="B3:P14">
    <sortCondition ref="C3:C14"/>
    <sortCondition ref="E3:E14"/>
  </sortState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codigos</vt:lpstr>
      <vt:lpstr>TDCompras</vt:lpstr>
      <vt:lpstr>compras</vt:lpstr>
      <vt:lpstr>STcompras</vt:lpstr>
      <vt:lpstr>Gráfico3D</vt:lpstr>
      <vt:lpstr>TCategorias</vt:lpstr>
      <vt:lpstr>TProductos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Moraga Tapia</dc:creator>
  <cp:lastModifiedBy> JOSÉ MARTÍNEZ MARTÍNEZ</cp:lastModifiedBy>
  <dcterms:created xsi:type="dcterms:W3CDTF">2011-04-14T02:50:47Z</dcterms:created>
  <dcterms:modified xsi:type="dcterms:W3CDTF">2016-05-27T11:51:04Z</dcterms:modified>
</cp:coreProperties>
</file>